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267547B3-8170-4A1A-B0BB-3D28D563669D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სატენდერო'!$A$6:$I$115</definedName>
    <definedName name="_xlnm.Print_Area" localSheetId="0">'N1_1 კრებსითი სატენდერო'!$A$1:$F$116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7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2" i="13"/>
  <c r="F80" i="13"/>
  <c r="F79" i="13"/>
  <c r="F78" i="13"/>
  <c r="F77" i="13"/>
  <c r="F76" i="13"/>
  <c r="F75" i="13"/>
  <c r="F73" i="13"/>
  <c r="F72" i="13"/>
  <c r="F71" i="13"/>
  <c r="F70" i="13"/>
  <c r="F69" i="13"/>
  <c r="F68" i="13"/>
  <c r="F66" i="13"/>
  <c r="F65" i="13"/>
  <c r="F64" i="13"/>
  <c r="F63" i="13"/>
  <c r="F62" i="13"/>
  <c r="F61" i="13"/>
  <c r="F59" i="13"/>
  <c r="F58" i="13"/>
  <c r="F57" i="13"/>
  <c r="F56" i="13"/>
  <c r="F55" i="13"/>
  <c r="F54" i="13"/>
  <c r="F51" i="13"/>
  <c r="F50" i="13"/>
  <c r="F47" i="13"/>
  <c r="F44" i="13"/>
  <c r="F43" i="13"/>
  <c r="F40" i="13"/>
  <c r="F37" i="13"/>
  <c r="F36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F7" i="13"/>
  <c r="H104" i="13" l="1"/>
  <c r="H105" i="13" s="1"/>
  <c r="H106" i="13" s="1"/>
  <c r="F104" i="13"/>
  <c r="F105" i="13" s="1"/>
  <c r="F106" i="13" s="1"/>
  <c r="F107" i="13" s="1"/>
  <c r="F108" i="13" s="1"/>
  <c r="H108" i="13" l="1"/>
  <c r="H107" i="13"/>
</calcChain>
</file>

<file path=xl/sharedStrings.xml><?xml version="1.0" encoding="utf-8"?>
<sst xmlns="http://schemas.openxmlformats.org/spreadsheetml/2006/main" count="351" uniqueCount="141">
  <si>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</si>
  <si>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</si>
  <si>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</si>
  <si>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</si>
  <si>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</si>
  <si>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</si>
  <si>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</si>
  <si>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</si>
  <si>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</si>
  <si>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</si>
  <si>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</si>
  <si>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</si>
  <si>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</si>
  <si>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</si>
  <si>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</si>
  <si>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</si>
  <si>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</si>
  <si>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</si>
  <si>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</si>
  <si>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</si>
  <si>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</si>
  <si>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ქვეშ ღორღის ბალიშის (ფრაქცია 0-40 მმ) მოწყობა 10 სმ დატკეპვნით (k=0.98-1.25)</t>
  </si>
  <si>
    <t>ჭის ქვაბულის კედლების გამაგრება ფარებით</t>
  </si>
  <si>
    <t>მიწის თხრილის კედლების გამაგრება ფარებით</t>
  </si>
  <si>
    <t>ბეტონის ღარის მოწყობა, ბეტონით მარკა B-20 (M-250)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</si>
  <si>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</si>
  <si>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</si>
  <si>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 xml:space="preserve">ჯავის VI შესახვევში წყალარინების ქსელის რეაბილიტაცია 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</si>
  <si>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</si>
  <si>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</si>
  <si>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ავტოთვითმცლელით გატანა 17 კმ</t>
  </si>
  <si>
    <t>5</t>
  </si>
  <si>
    <t>ქვაფენილის საფარის მოხსნა</t>
  </si>
  <si>
    <t>ბეტონის ნატეხების ავტოთვითმცლელით გატანა 17კმ</t>
  </si>
  <si>
    <t>7-1</t>
  </si>
  <si>
    <t>ბითუმის ემულსია</t>
  </si>
  <si>
    <t>8-1</t>
  </si>
  <si>
    <t>III კატ. გრუნტის დამუშავება (თხრილში) ხელით, გვერდზე დაყრით</t>
  </si>
  <si>
    <t>III კატ. გვერდზე დაყრილი ხელით დამუშავებული გრუნტის დატვირთვა ხელით ავ/თვითმცლელებზე</t>
  </si>
  <si>
    <t>25-1</t>
  </si>
  <si>
    <t>25-2</t>
  </si>
  <si>
    <t>27-1</t>
  </si>
  <si>
    <t>27-2</t>
  </si>
  <si>
    <t>28-1</t>
  </si>
  <si>
    <t>28-2</t>
  </si>
  <si>
    <t>30-1</t>
  </si>
  <si>
    <t>30-2</t>
  </si>
  <si>
    <t>31-1</t>
  </si>
  <si>
    <t>31-2</t>
  </si>
  <si>
    <t>33-1</t>
  </si>
  <si>
    <t>33-2</t>
  </si>
  <si>
    <t>35-1</t>
  </si>
  <si>
    <t>35-2</t>
  </si>
  <si>
    <t>35-3</t>
  </si>
  <si>
    <t>35-4</t>
  </si>
  <si>
    <t>35-5</t>
  </si>
  <si>
    <t>36-1</t>
  </si>
  <si>
    <t>36-2</t>
  </si>
  <si>
    <t>36-3</t>
  </si>
  <si>
    <t>36-4</t>
  </si>
  <si>
    <t>36-5</t>
  </si>
  <si>
    <t>36-6</t>
  </si>
  <si>
    <t>37-1</t>
  </si>
  <si>
    <t>37-2</t>
  </si>
  <si>
    <t>37-3</t>
  </si>
  <si>
    <t>37-4</t>
  </si>
  <si>
    <t>37-5</t>
  </si>
  <si>
    <t>37-6</t>
  </si>
  <si>
    <t>საპროექტო U-PVC PN 6 d=315 მმ მილის შეჭრა საპროექტო ჭაში</t>
  </si>
  <si>
    <t>საპროექტო U-PVC PN 6 d=250 მმ მილის შეჭრა საპროექტო ჭაში</t>
  </si>
  <si>
    <t>საპროექტო U-PVC PN 6 d=160 მმ მილის შეჭრა საპროექტო ჭაში</t>
  </si>
  <si>
    <t>არსებული d=250 მმ მილის შეჭრა საპროეტო ჭაში</t>
  </si>
  <si>
    <t>43-1</t>
  </si>
  <si>
    <t>44-1</t>
  </si>
  <si>
    <t>შემაერთებელი გოფრირებული ქუროს შეძენა d=100 მმ</t>
  </si>
  <si>
    <t>44-2</t>
  </si>
  <si>
    <t>ტრანშეის მოწყობის დროს არსებული კაბელების დამაგრება საპროექტო თხრილში</t>
  </si>
  <si>
    <t>ტრანშეის მოწყობის დროს არსებული წყალსადენის მილების დამაგრება საპროექტო თხრილში</t>
  </si>
  <si>
    <t>ტრანშეის მოწყობის დროს არსებული გაზსადენის მილის დამაგრება საპროექტო თხრილში</t>
  </si>
  <si>
    <t>არსებული d=200 მმ მილის დახშობა მრავალჯერადი გამოყენების პნევმო დამხშობი ბალიშით</t>
  </si>
  <si>
    <t>არსებული d=150 მმ მილის დახშობა მრავალჯერადი გამოყენების პნევმო დამხშობი ბალიშით</t>
  </si>
  <si>
    <t>არსებული d=100 მმ მილის დახშობა მრავალჯერადი გამოყენების პნევმო დამხშობი ბალიშით</t>
  </si>
  <si>
    <t>58</t>
  </si>
  <si>
    <t>არსებული კანალიზაციის აზბესტის მილის დემონტაჟი d=200მმ</t>
  </si>
  <si>
    <t>59</t>
  </si>
  <si>
    <t>მ2</t>
  </si>
  <si>
    <t>არსებული კანალიზაციის d=200 მმ ბეტონის მილის დემონტაჟი და გატანა ნაგავსაყრელზე 18.5 კმ</t>
  </si>
  <si>
    <r>
      <t>მ</t>
    </r>
    <r>
      <rPr>
        <vertAlign val="superscript"/>
        <sz val="10"/>
        <rFont val="Segoe UI"/>
        <family val="2"/>
      </rPr>
      <t>2</t>
    </r>
  </si>
  <si>
    <t>ასფალტის ნატეხების დატვირთვა ექსკავატორით ერთციცხვიანი 0,5 მ3დატვირთვა ავ/თვითმცლე-ლებზე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</si>
  <si>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</si>
  <si>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</si>
  <si>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თხრილის შევსება ღორღით (ფრაქცია 0-40 მმ) მექანიზმით, სისქით 20 სმ დატკეპნით</t>
  </si>
  <si>
    <t>III კატ. გრუნტის დამუშავება (თხრილში) ექსკავატორით ერთციცხვიანი 0,5 მ3 დატვირთვა ავ/თვითმცლელზე</t>
  </si>
  <si>
    <t>III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</si>
  <si>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</si>
  <si>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</si>
  <si>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</si>
  <si>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</si>
  <si>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წყალარინების პლასტმასის მილის PVC-U d=315 მმ მოწყობა მილძაბრა ბოლოთი, (რეზინის სადებით)</t>
  </si>
  <si>
    <t>წყალარინების პლასტმასის მილის PVC-U d=315 მმ შეძენა</t>
  </si>
  <si>
    <t>რეზინის შუასადები PVC-U d=315 მმ შეძენა</t>
  </si>
  <si>
    <t>წყალარინების პლასტმასის მილის PVC-U d=315 მმ გამოცდა ჰერმეტულობაზე</t>
  </si>
  <si>
    <t>პლასტმასის შემაერთებელი PVC-U d=315 მმ ქუროს მონტაჟი (რეზინის შუასადებით)</t>
  </si>
  <si>
    <t>პლასტმასის ქურო PVC-U d=315 მმ შეძენა</t>
  </si>
  <si>
    <t>წყალარინების პლასტმასის მილის PVC-U d=250 მმ მოწყობა მილძაბრა ბოლოთი, (რეზინის სადებით)</t>
  </si>
  <si>
    <t>წყალარინების პლასტმასის მილის PVC-U d=250 მმ შეძენა</t>
  </si>
  <si>
    <t>რეზინის შუასადები PVC-U d=250 მმ შეძენა</t>
  </si>
  <si>
    <t>წყალარინების პლასტმასის მილის PVC-U d=250 მმ გამოცდა ჰერმეტულობაზე</t>
  </si>
  <si>
    <t>პლასტმასის შემაერთებელი PVC-U d=250 მმ ქუროს მონტაჟი (რეზინის შუასადებით)</t>
  </si>
  <si>
    <t>პლასტმასის ქურო PVC-U d=250 მმ შეძენა</t>
  </si>
  <si>
    <t>წყალარინების პლასტმასის მილის PVC-U d=160 მმ მოწყობა მილძაბრა ბოლოთი, (რეზინის სადებით)</t>
  </si>
  <si>
    <t>წყალარინების პლასტმასის მილის PVC-U d=160 მმ შეძენა</t>
  </si>
  <si>
    <t>რეზინის შუასადები PVC-U d=160 მმ შეძენა</t>
  </si>
  <si>
    <t>წყალარინების პლასტმასის მილის PVC-U d=160 მმ გამოცდა ჰერმეტულობაზე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</si>
  <si>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</si>
  <si>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</si>
  <si>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საპროექტო მილის თავზე, სასიგნალო ლენტის შეძენა და მოწყობა თხრილში</t>
  </si>
  <si>
    <t>წყალარინების რ/ბ ანაკრები წრიული ჭის D=1.0 მ. Hსრ=1.25 მ (3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</si>
  <si>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</si>
  <si>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</si>
  <si>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</si>
  <si>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</si>
  <si>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წყალარინების რ/ბ ანაკრები წრიული ჭის D=1.0 მ. Hსრ=1.45 მ (3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</si>
  <si>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H=500 მმ სულფატომედეგი ბეტონი მარკით B22.5 მ-300 (იხ. პროექტი)</t>
  </si>
  <si>
    <t>წყალარინების რ/ბ ანაკრები წრიული ჭის D=1.0 მ. Hსრ=2.25 მ (11კომპ)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</si>
  <si>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</t>
  </si>
  <si>
    <t>საპროექტო ტრანშეიდან ჩამდინარე წყლების გაყვანა წყალარინების გოფრირებული SN8 d=100 მმ დროებითი მილით /მილძაბრა ბოლოთი/</t>
  </si>
  <si>
    <t>წყალარინების პოლიეთილენის გოფრირებული მილი შეძენა SN8 d=100 მმ</t>
  </si>
  <si>
    <t>პოლიეთილენის გოფრირებული ქუროს მოწყობა d=100 მმ /რეზინის საფენით/</t>
  </si>
  <si>
    <t>რეზინის საფენის შეძენა d=100 მმ</t>
  </si>
  <si>
    <t>არსებული წყალარინების რ/ბ ანაკრები წრიული ჭის D=1.0 მმ H=1.0 მმ (3 კომპ) დემონტაჟი</t>
  </si>
  <si>
    <t>არსებული წყალარინების რ/ბ ანაკრები წრიული ჭის D=1.0 მ H=1.8 მ (2 კომპ) დემონტაჟი</t>
  </si>
  <si>
    <t>დემონტირებული რკ. ბეტონის ჭის ნატეხების დატვირთვა ავტოთვითმცლელზე გატანა 17 კმ</t>
  </si>
  <si>
    <t>არსებული კანალიზაციის აგურის 1X1X1.2 ჭის დემონტაჟი (1 კომპ) დემონტაჟი</t>
  </si>
  <si>
    <t>დემონტირებული ჭის ჩარჩო-ხუფის დატვირთვა ავტ/თვითმცლელზე გატანა (დასაწყობება 6 კმ) (6 ცალი)</t>
  </si>
  <si>
    <t>არსებული დემონტირებული აზბესტოცემენტის მილის d=200მმ შეფუთვა პოლიეთილენის ფირით (150 მიკრონი)</t>
  </si>
  <si>
    <t>დემონტირებული აზბეცტოცემენტის მილის d=200მმ დატვირთვა ავტოთვითმცლელზე და გადმოტვირთვა გატანა 50.0 კმ-ზე სპეც. ნაგავსაყრელზე</t>
  </si>
  <si>
    <t>არსებული კანალიზაციის გოფრირებული d=150 მმ მილის დემონტაჟი</t>
  </si>
  <si>
    <t>არსებული კანალიზაციის გოფრირებული d=100 მმ მილის დემონტაჟი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</si>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</sst>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99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2" fontId="4" fillId="0" borderId="11" xfId="1" applyNumberFormat="1" applyFont="1" applyBorder="1" applyAlignment="1" applyProtection="1">
      <alignment horizontal="center" vertical="center"/>
      <protection locked="0"/>
    </xf>
    <xf numFmtId="1" fontId="4" fillId="0" borderId="12" xfId="1" applyNumberFormat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2" fontId="4" fillId="0" borderId="13" xfId="10" applyNumberFormat="1" applyFont="1" applyBorder="1" applyAlignment="1" applyProtection="1">
      <alignment horizontal="center" vertical="center"/>
      <protection locked="0"/>
    </xf>
    <xf numFmtId="0" fontId="4" fillId="0" borderId="13" xfId="10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2" xfId="1" applyNumberFormat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165" fontId="4" fillId="0" borderId="13" xfId="1" applyNumberFormat="1" applyFont="1" applyBorder="1" applyAlignment="1" applyProtection="1">
      <alignment horizontal="center" vertical="center"/>
      <protection locked="0"/>
    </xf>
    <xf numFmtId="165" fontId="4" fillId="0" borderId="13" xfId="2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3" xfId="1" applyNumberFormat="1" applyFont="1" applyBorder="1" applyAlignment="1">
      <alignment horizontal="center" vertical="center"/>
    </xf>
    <xf numFmtId="2" fontId="4" fillId="0" borderId="13" xfId="2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166" fontId="4" fillId="0" borderId="13" xfId="0" applyNumberFormat="1" applyFont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/>
    </xf>
    <xf numFmtId="165" fontId="4" fillId="0" borderId="13" xfId="9" applyNumberFormat="1" applyFont="1" applyFill="1" applyBorder="1" applyAlignment="1">
      <alignment horizontal="center" vertical="center"/>
    </xf>
    <xf numFmtId="2" fontId="4" fillId="0" borderId="13" xfId="9" applyNumberFormat="1" applyFont="1" applyFill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2" fontId="4" fillId="0" borderId="17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vertical="center"/>
      <protection locked="0"/>
    </xf>
    <xf numFmtId="0" fontId="4" fillId="0" borderId="13" xfId="1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3" xfId="10" applyFont="1" applyBorder="1" applyAlignment="1" applyProtection="1">
      <alignment vertical="center"/>
      <protection locked="0"/>
    </xf>
    <xf numFmtId="0" fontId="4" fillId="0" borderId="13" xfId="10" applyFont="1" applyBorder="1" applyAlignment="1">
      <alignment vertical="center"/>
    </xf>
    <xf numFmtId="0" fontId="4" fillId="0" borderId="13" xfId="1" applyFont="1" applyBorder="1" applyAlignment="1">
      <alignment vertical="center"/>
    </xf>
    <xf numFmtId="0" fontId="4" fillId="0" borderId="13" xfId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2" borderId="0" xfId="1" applyFont="1" applyFill="1"/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 readingOrder="1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8" xfId="1" applyNumberFormat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43" fontId="4" fillId="0" borderId="11" xfId="6" applyFont="1" applyBorder="1" applyAlignment="1" applyProtection="1">
      <alignment horizontal="center" vertical="center"/>
      <protection locked="0"/>
    </xf>
  </cellXfs>
  <cellStyles count="11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2 9" xfId="10" xr:uid="{BE4F20A4-B203-49FB-8FF5-F95FFD8D56C3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8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E5B2-74C8-4F22-9EFA-50AFC9C19393}">
  <sheetPr>
    <tabColor theme="2"/>
  </sheetPr>
  <dimension ref="A1:HL116"/>
  <sheetViews>
    <sheetView showGridLines="0" tabSelected="1" zoomScale="80" zoomScaleNormal="80" workbookViewId="0">
      <pane xSplit="2" ySplit="6" topLeftCell="C91" activePane="bottomRight" state="frozen"/>
      <selection pane="topRight" activeCell="C1" sqref="C1"/>
      <selection pane="bottomLeft" activeCell="A7" sqref="A7"/>
      <selection pane="bottomRight" activeCell="N103" sqref="N103"/>
    </sheetView>
  </sheetViews>
  <sheetFormatPr defaultColWidth="9.33203125" defaultRowHeight="15" x14ac:dyDescent="0.3"/>
  <cols>
    <col min="1" max="1" width="6.33203125" style="23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8" width="14.33203125" style="3" customWidth="1"/>
    <col min="9" max="9" width="31.44140625" style="3" bestFit="1" customWidth="1"/>
    <col min="10" max="16384" width="9.33203125" style="3"/>
  </cols>
  <sheetData>
    <row r="1" spans="1:12" x14ac:dyDescent="0.3">
      <c r="A1" s="4" t="s">
        <v>27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5" t="s">
        <v>26</v>
      </c>
      <c r="B2" s="24"/>
      <c r="C2" s="24"/>
      <c r="D2" s="24"/>
      <c r="E2" s="24"/>
      <c r="F2" s="24"/>
      <c r="G2" s="24"/>
      <c r="H2" s="24"/>
      <c r="I2" s="32"/>
    </row>
    <row r="3" spans="1:12" ht="21.75" customHeight="1" thickBot="1" x14ac:dyDescent="0.35">
      <c r="A3" s="6"/>
      <c r="C3" s="7"/>
      <c r="D3" s="7"/>
      <c r="E3" s="7"/>
      <c r="F3" s="7"/>
      <c r="G3" s="97" t="s">
        <v>14</v>
      </c>
      <c r="H3" s="97"/>
      <c r="I3" s="33"/>
    </row>
    <row r="4" spans="1:12" ht="18" customHeight="1" thickBot="1" x14ac:dyDescent="0.35">
      <c r="A4" s="92" t="s">
        <v>0</v>
      </c>
      <c r="B4" s="94" t="s">
        <v>1</v>
      </c>
      <c r="C4" s="94" t="s">
        <v>2</v>
      </c>
      <c r="D4" s="94" t="s">
        <v>11</v>
      </c>
      <c r="E4" s="88" t="s">
        <v>3</v>
      </c>
      <c r="F4" s="90" t="s">
        <v>12</v>
      </c>
      <c r="G4" s="88" t="s">
        <v>3</v>
      </c>
      <c r="H4" s="90" t="s">
        <v>140</v>
      </c>
      <c r="I4" s="34"/>
    </row>
    <row r="5" spans="1:12" ht="15.6" thickBot="1" x14ac:dyDescent="0.35">
      <c r="A5" s="93"/>
      <c r="B5" s="95"/>
      <c r="C5" s="95"/>
      <c r="D5" s="95"/>
      <c r="E5" s="89"/>
      <c r="F5" s="91"/>
      <c r="G5" s="89"/>
      <c r="H5" s="91"/>
      <c r="I5" s="35"/>
      <c r="J5" s="31"/>
      <c r="K5" s="31"/>
      <c r="L5" s="31"/>
    </row>
    <row r="6" spans="1:12" ht="15.6" thickBot="1" x14ac:dyDescent="0.35">
      <c r="A6" s="8">
        <v>1</v>
      </c>
      <c r="B6" s="2">
        <v>2</v>
      </c>
      <c r="C6" s="2">
        <v>3</v>
      </c>
      <c r="D6" s="2">
        <v>4</v>
      </c>
      <c r="E6" s="9">
        <v>5</v>
      </c>
      <c r="F6" s="10">
        <v>6</v>
      </c>
      <c r="G6" s="96">
        <v>7</v>
      </c>
      <c r="H6" s="96">
        <v>8</v>
      </c>
      <c r="I6" s="11">
        <v>9</v>
      </c>
    </row>
    <row r="7" spans="1:12" s="12" customFormat="1" x14ac:dyDescent="0.3">
      <c r="A7" s="41">
        <v>1</v>
      </c>
      <c r="B7" s="75" t="s">
        <v>28</v>
      </c>
      <c r="C7" s="42" t="s">
        <v>5</v>
      </c>
      <c r="D7" s="43">
        <v>993</v>
      </c>
      <c r="E7" s="43">
        <v>3.3822490033418249</v>
      </c>
      <c r="F7" s="43">
        <f>D7*E7</f>
        <v>3358.5732603184319</v>
      </c>
      <c r="G7" s="98">
        <v>0</v>
      </c>
      <c r="H7" s="98">
        <f>G7*D7</f>
        <v>0</v>
      </c>
      <c r="I7" s="26" t="s">
        <v>16</v>
      </c>
    </row>
    <row r="8" spans="1:12" s="14" customFormat="1" ht="15.6" x14ac:dyDescent="0.3">
      <c r="A8" s="44">
        <f>A7+1</f>
        <v>2</v>
      </c>
      <c r="B8" s="76" t="s">
        <v>29</v>
      </c>
      <c r="C8" s="45" t="s">
        <v>13</v>
      </c>
      <c r="D8" s="46">
        <v>42.44</v>
      </c>
      <c r="E8" s="47">
        <v>68.404665027234387</v>
      </c>
      <c r="F8" s="47">
        <f t="shared" ref="F8:F71" si="0">D8*E8</f>
        <v>2903.0939837558271</v>
      </c>
      <c r="G8" s="98">
        <v>0</v>
      </c>
      <c r="H8" s="98">
        <f t="shared" ref="H8:H71" si="1">G8*D8</f>
        <v>0</v>
      </c>
      <c r="I8" s="26" t="s">
        <v>16</v>
      </c>
    </row>
    <row r="9" spans="1:12" s="14" customFormat="1" ht="15.6" x14ac:dyDescent="0.3">
      <c r="A9" s="48">
        <v>3</v>
      </c>
      <c r="B9" s="77" t="s">
        <v>88</v>
      </c>
      <c r="C9" s="45" t="s">
        <v>13</v>
      </c>
      <c r="D9" s="49">
        <v>42.44</v>
      </c>
      <c r="E9" s="47">
        <v>6.8765720203116301</v>
      </c>
      <c r="F9" s="47">
        <f t="shared" si="0"/>
        <v>291.84171654202555</v>
      </c>
      <c r="G9" s="98">
        <v>0</v>
      </c>
      <c r="H9" s="98">
        <f t="shared" si="1"/>
        <v>0</v>
      </c>
      <c r="I9" s="26" t="s">
        <v>16</v>
      </c>
    </row>
    <row r="10" spans="1:12" s="14" customFormat="1" x14ac:dyDescent="0.3">
      <c r="A10" s="50">
        <v>4</v>
      </c>
      <c r="B10" s="76" t="s">
        <v>30</v>
      </c>
      <c r="C10" s="45" t="s">
        <v>4</v>
      </c>
      <c r="D10" s="49">
        <v>84.88</v>
      </c>
      <c r="E10" s="47">
        <v>13.798600807622401</v>
      </c>
      <c r="F10" s="47">
        <f t="shared" si="0"/>
        <v>1171.2252365509894</v>
      </c>
      <c r="G10" s="98">
        <v>0</v>
      </c>
      <c r="H10" s="98">
        <f t="shared" si="1"/>
        <v>0</v>
      </c>
      <c r="I10" s="26" t="s">
        <v>16</v>
      </c>
    </row>
    <row r="11" spans="1:12" ht="15.6" x14ac:dyDescent="0.3">
      <c r="A11" s="51" t="s">
        <v>31</v>
      </c>
      <c r="B11" s="78" t="s">
        <v>32</v>
      </c>
      <c r="C11" s="52" t="s">
        <v>87</v>
      </c>
      <c r="D11" s="53">
        <v>300</v>
      </c>
      <c r="E11" s="47">
        <v>5.1016949725280005</v>
      </c>
      <c r="F11" s="47">
        <f t="shared" si="0"/>
        <v>1530.5084917584002</v>
      </c>
      <c r="G11" s="98">
        <v>0</v>
      </c>
      <c r="H11" s="98">
        <f t="shared" si="1"/>
        <v>0</v>
      </c>
      <c r="I11" s="26" t="s">
        <v>16</v>
      </c>
    </row>
    <row r="12" spans="1:12" x14ac:dyDescent="0.3">
      <c r="A12" s="50">
        <v>6</v>
      </c>
      <c r="B12" s="79" t="s">
        <v>33</v>
      </c>
      <c r="C12" s="54" t="s">
        <v>4</v>
      </c>
      <c r="D12" s="49">
        <v>4.5</v>
      </c>
      <c r="E12" s="47">
        <v>13.7986008076224</v>
      </c>
      <c r="F12" s="47">
        <f t="shared" si="0"/>
        <v>62.093703634300795</v>
      </c>
      <c r="G12" s="98">
        <v>0</v>
      </c>
      <c r="H12" s="98">
        <f t="shared" si="1"/>
        <v>0</v>
      </c>
      <c r="I12" s="26" t="s">
        <v>16</v>
      </c>
    </row>
    <row r="13" spans="1:12" ht="15.6" x14ac:dyDescent="0.3">
      <c r="A13" s="55">
        <v>7</v>
      </c>
      <c r="B13" s="80" t="s">
        <v>89</v>
      </c>
      <c r="C13" s="45" t="s">
        <v>87</v>
      </c>
      <c r="D13" s="56">
        <v>46.6</v>
      </c>
      <c r="E13" s="47">
        <v>25.636103913896168</v>
      </c>
      <c r="F13" s="47">
        <f t="shared" si="0"/>
        <v>1194.6424423875615</v>
      </c>
      <c r="G13" s="98">
        <v>0</v>
      </c>
      <c r="H13" s="98">
        <f t="shared" si="1"/>
        <v>0</v>
      </c>
      <c r="I13" s="26" t="s">
        <v>16</v>
      </c>
    </row>
    <row r="14" spans="1:12" x14ac:dyDescent="0.3">
      <c r="A14" s="57" t="s">
        <v>34</v>
      </c>
      <c r="B14" s="80" t="s">
        <v>35</v>
      </c>
      <c r="C14" s="45" t="s">
        <v>4</v>
      </c>
      <c r="D14" s="46">
        <v>2.7959999999999999E-2</v>
      </c>
      <c r="E14" s="47">
        <v>1740.2853597695998</v>
      </c>
      <c r="F14" s="47">
        <f t="shared" si="0"/>
        <v>48.658378659158011</v>
      </c>
      <c r="G14" s="98">
        <v>0</v>
      </c>
      <c r="H14" s="98">
        <f t="shared" si="1"/>
        <v>0</v>
      </c>
      <c r="I14" s="26" t="s">
        <v>15</v>
      </c>
    </row>
    <row r="15" spans="1:12" s="14" customFormat="1" ht="15.6" x14ac:dyDescent="0.3">
      <c r="A15" s="55">
        <v>8</v>
      </c>
      <c r="B15" s="80" t="s">
        <v>90</v>
      </c>
      <c r="C15" s="45" t="s">
        <v>87</v>
      </c>
      <c r="D15" s="46">
        <v>46.6</v>
      </c>
      <c r="E15" s="47">
        <v>19.839433537085288</v>
      </c>
      <c r="F15" s="47">
        <f t="shared" si="0"/>
        <v>924.5176028281744</v>
      </c>
      <c r="G15" s="98">
        <v>0</v>
      </c>
      <c r="H15" s="98">
        <f t="shared" si="1"/>
        <v>0</v>
      </c>
      <c r="I15" s="26" t="s">
        <v>16</v>
      </c>
    </row>
    <row r="16" spans="1:12" s="14" customFormat="1" x14ac:dyDescent="0.3">
      <c r="A16" s="57" t="s">
        <v>36</v>
      </c>
      <c r="B16" s="80" t="s">
        <v>35</v>
      </c>
      <c r="C16" s="45" t="s">
        <v>4</v>
      </c>
      <c r="D16" s="46">
        <v>2.7959999999999999E-2</v>
      </c>
      <c r="E16" s="47">
        <v>1740.2853597695998</v>
      </c>
      <c r="F16" s="47">
        <f t="shared" si="0"/>
        <v>48.658378659158011</v>
      </c>
      <c r="G16" s="98">
        <v>0</v>
      </c>
      <c r="H16" s="98">
        <f t="shared" si="1"/>
        <v>0</v>
      </c>
      <c r="I16" s="26" t="s">
        <v>15</v>
      </c>
    </row>
    <row r="17" spans="1:220" ht="15.6" x14ac:dyDescent="0.3">
      <c r="A17" s="44">
        <v>9</v>
      </c>
      <c r="B17" s="81" t="s">
        <v>91</v>
      </c>
      <c r="C17" s="45" t="s">
        <v>13</v>
      </c>
      <c r="D17" s="46">
        <v>9.3000000000000007</v>
      </c>
      <c r="E17" s="47">
        <v>54.584734440571189</v>
      </c>
      <c r="F17" s="47">
        <f t="shared" si="0"/>
        <v>507.63803029731213</v>
      </c>
      <c r="G17" s="98">
        <v>0</v>
      </c>
      <c r="H17" s="98">
        <f t="shared" si="1"/>
        <v>0</v>
      </c>
      <c r="I17" s="26" t="s">
        <v>16</v>
      </c>
    </row>
    <row r="18" spans="1:220" ht="15.6" x14ac:dyDescent="0.3">
      <c r="A18" s="55">
        <v>10</v>
      </c>
      <c r="B18" s="76" t="s">
        <v>92</v>
      </c>
      <c r="C18" s="45" t="s">
        <v>13</v>
      </c>
      <c r="D18" s="47">
        <v>86.42</v>
      </c>
      <c r="E18" s="47">
        <v>5.0967855515911928</v>
      </c>
      <c r="F18" s="47">
        <f t="shared" si="0"/>
        <v>440.46420736851087</v>
      </c>
      <c r="G18" s="98">
        <v>0</v>
      </c>
      <c r="H18" s="98">
        <f t="shared" si="1"/>
        <v>0</v>
      </c>
      <c r="I18" s="26" t="s">
        <v>16</v>
      </c>
    </row>
    <row r="19" spans="1:220" s="14" customFormat="1" ht="15.6" x14ac:dyDescent="0.3">
      <c r="A19" s="58">
        <v>11</v>
      </c>
      <c r="B19" s="76" t="s">
        <v>37</v>
      </c>
      <c r="C19" s="45" t="s">
        <v>13</v>
      </c>
      <c r="D19" s="59">
        <v>21.6</v>
      </c>
      <c r="E19" s="47">
        <v>44.205855658060806</v>
      </c>
      <c r="F19" s="47">
        <f t="shared" si="0"/>
        <v>954.84648221411351</v>
      </c>
      <c r="G19" s="98">
        <v>0</v>
      </c>
      <c r="H19" s="98">
        <f t="shared" si="1"/>
        <v>0</v>
      </c>
      <c r="I19" s="26" t="s">
        <v>16</v>
      </c>
    </row>
    <row r="20" spans="1:220" ht="15.6" x14ac:dyDescent="0.3">
      <c r="A20" s="58">
        <v>12</v>
      </c>
      <c r="B20" s="82" t="s">
        <v>93</v>
      </c>
      <c r="C20" s="45" t="s">
        <v>13</v>
      </c>
      <c r="D20" s="49">
        <v>19.440000000000001</v>
      </c>
      <c r="E20" s="47">
        <v>3.2926811084457102</v>
      </c>
      <c r="F20" s="47">
        <f t="shared" si="0"/>
        <v>64.009720748184606</v>
      </c>
      <c r="G20" s="98">
        <v>0</v>
      </c>
      <c r="H20" s="98">
        <f t="shared" si="1"/>
        <v>0</v>
      </c>
      <c r="I20" s="26" t="s">
        <v>16</v>
      </c>
    </row>
    <row r="21" spans="1:220" ht="15.6" x14ac:dyDescent="0.3">
      <c r="A21" s="50">
        <v>13</v>
      </c>
      <c r="B21" s="76" t="s">
        <v>38</v>
      </c>
      <c r="C21" s="45" t="s">
        <v>13</v>
      </c>
      <c r="D21" s="49">
        <v>2.16</v>
      </c>
      <c r="E21" s="47">
        <v>24.4881358681344</v>
      </c>
      <c r="F21" s="47">
        <f t="shared" si="0"/>
        <v>52.894373475170305</v>
      </c>
      <c r="G21" s="98">
        <v>0</v>
      </c>
      <c r="H21" s="98">
        <f t="shared" si="1"/>
        <v>0</v>
      </c>
      <c r="I21" s="26" t="s">
        <v>16</v>
      </c>
    </row>
    <row r="22" spans="1:220" x14ac:dyDescent="0.3">
      <c r="A22" s="50">
        <v>14</v>
      </c>
      <c r="B22" s="76" t="s">
        <v>30</v>
      </c>
      <c r="C22" s="45" t="s">
        <v>4</v>
      </c>
      <c r="D22" s="49">
        <v>194.43600000000001</v>
      </c>
      <c r="E22" s="47">
        <v>13.798600807622401</v>
      </c>
      <c r="F22" s="47">
        <f t="shared" si="0"/>
        <v>2682.9447466308693</v>
      </c>
      <c r="G22" s="98">
        <v>0</v>
      </c>
      <c r="H22" s="98">
        <f t="shared" si="1"/>
        <v>0</v>
      </c>
      <c r="I22" s="26" t="s">
        <v>16</v>
      </c>
    </row>
    <row r="23" spans="1:220" ht="15.6" x14ac:dyDescent="0.3">
      <c r="A23" s="55">
        <v>15</v>
      </c>
      <c r="B23" s="76" t="s">
        <v>94</v>
      </c>
      <c r="C23" s="45" t="s">
        <v>13</v>
      </c>
      <c r="D23" s="47">
        <v>345.67</v>
      </c>
      <c r="E23" s="47">
        <v>6.87843548852066</v>
      </c>
      <c r="F23" s="47">
        <f t="shared" si="0"/>
        <v>2377.6687953169367</v>
      </c>
      <c r="G23" s="98">
        <v>0</v>
      </c>
      <c r="H23" s="98">
        <f t="shared" si="1"/>
        <v>0</v>
      </c>
      <c r="I23" s="26" t="s">
        <v>16</v>
      </c>
    </row>
    <row r="24" spans="1:220" s="14" customFormat="1" ht="15.6" x14ac:dyDescent="0.3">
      <c r="A24" s="58">
        <v>16</v>
      </c>
      <c r="B24" s="76" t="s">
        <v>19</v>
      </c>
      <c r="C24" s="45" t="s">
        <v>13</v>
      </c>
      <c r="D24" s="59">
        <v>86.42</v>
      </c>
      <c r="E24" s="47">
        <v>63.128506101619202</v>
      </c>
      <c r="F24" s="47">
        <f t="shared" si="0"/>
        <v>5455.5654973019318</v>
      </c>
      <c r="G24" s="98">
        <v>0</v>
      </c>
      <c r="H24" s="98">
        <f t="shared" si="1"/>
        <v>0</v>
      </c>
      <c r="I24" s="26" t="s">
        <v>16</v>
      </c>
    </row>
    <row r="25" spans="1:220" ht="15.6" x14ac:dyDescent="0.3">
      <c r="A25" s="58">
        <v>17</v>
      </c>
      <c r="B25" s="82" t="s">
        <v>95</v>
      </c>
      <c r="C25" s="45" t="s">
        <v>13</v>
      </c>
      <c r="D25" s="49">
        <v>77.778000000000006</v>
      </c>
      <c r="E25" s="47">
        <v>4.2475801080216931</v>
      </c>
      <c r="F25" s="47">
        <f t="shared" si="0"/>
        <v>330.36828564171128</v>
      </c>
      <c r="G25" s="98">
        <v>0</v>
      </c>
      <c r="H25" s="98">
        <f t="shared" si="1"/>
        <v>0</v>
      </c>
      <c r="I25" s="26" t="s">
        <v>16</v>
      </c>
      <c r="J25" s="15"/>
    </row>
    <row r="26" spans="1:220" ht="15.6" x14ac:dyDescent="0.3">
      <c r="A26" s="50">
        <v>18</v>
      </c>
      <c r="B26" s="76" t="s">
        <v>20</v>
      </c>
      <c r="C26" s="45" t="s">
        <v>13</v>
      </c>
      <c r="D26" s="49">
        <v>8.6420000000000012</v>
      </c>
      <c r="E26" s="47">
        <v>32.756857070361598</v>
      </c>
      <c r="F26" s="47">
        <f t="shared" si="0"/>
        <v>283.08475880206498</v>
      </c>
      <c r="G26" s="98">
        <v>0</v>
      </c>
      <c r="H26" s="98">
        <f t="shared" si="1"/>
        <v>0</v>
      </c>
      <c r="I26" s="26" t="s">
        <v>16</v>
      </c>
      <c r="J26" s="15"/>
    </row>
    <row r="27" spans="1:220" x14ac:dyDescent="0.35">
      <c r="A27" s="50">
        <v>19</v>
      </c>
      <c r="B27" s="76" t="s">
        <v>30</v>
      </c>
      <c r="C27" s="45" t="s">
        <v>4</v>
      </c>
      <c r="D27" s="49">
        <v>842.57550000000003</v>
      </c>
      <c r="E27" s="47">
        <v>13.798600807622401</v>
      </c>
      <c r="F27" s="47">
        <f t="shared" si="0"/>
        <v>11626.362974782849</v>
      </c>
      <c r="G27" s="98">
        <v>0</v>
      </c>
      <c r="H27" s="98">
        <f t="shared" si="1"/>
        <v>0</v>
      </c>
      <c r="I27" s="26" t="s">
        <v>16</v>
      </c>
      <c r="J27" s="15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</row>
    <row r="28" spans="1:220" ht="15.6" x14ac:dyDescent="0.35">
      <c r="A28" s="44">
        <v>20</v>
      </c>
      <c r="B28" s="82" t="s">
        <v>96</v>
      </c>
      <c r="C28" s="45" t="s">
        <v>13</v>
      </c>
      <c r="D28" s="47">
        <v>130</v>
      </c>
      <c r="E28" s="47">
        <v>65.173173227065092</v>
      </c>
      <c r="F28" s="47">
        <f t="shared" si="0"/>
        <v>8472.5125195184628</v>
      </c>
      <c r="G28" s="98">
        <v>0</v>
      </c>
      <c r="H28" s="98">
        <f t="shared" si="1"/>
        <v>0</v>
      </c>
      <c r="I28" s="26" t="s">
        <v>16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</row>
    <row r="29" spans="1:220" ht="15.6" x14ac:dyDescent="0.35">
      <c r="A29" s="58">
        <v>21</v>
      </c>
      <c r="B29" s="81" t="s">
        <v>97</v>
      </c>
      <c r="C29" s="45" t="s">
        <v>13</v>
      </c>
      <c r="D29" s="46">
        <v>340.1</v>
      </c>
      <c r="E29" s="47">
        <v>41.611221592891191</v>
      </c>
      <c r="F29" s="47">
        <f t="shared" si="0"/>
        <v>14151.976463742294</v>
      </c>
      <c r="G29" s="98">
        <v>0</v>
      </c>
      <c r="H29" s="98">
        <f t="shared" si="1"/>
        <v>0</v>
      </c>
      <c r="I29" s="26" t="s">
        <v>16</v>
      </c>
      <c r="J29" s="15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</row>
    <row r="30" spans="1:220" s="13" customFormat="1" ht="15.6" x14ac:dyDescent="0.3">
      <c r="A30" s="55">
        <v>22</v>
      </c>
      <c r="B30" s="80" t="s">
        <v>21</v>
      </c>
      <c r="C30" s="45" t="s">
        <v>13</v>
      </c>
      <c r="D30" s="60">
        <v>8.1999999999999993</v>
      </c>
      <c r="E30" s="47">
        <v>68.538179478304002</v>
      </c>
      <c r="F30" s="47">
        <f t="shared" si="0"/>
        <v>562.01307172209272</v>
      </c>
      <c r="G30" s="98">
        <v>0</v>
      </c>
      <c r="H30" s="98">
        <f t="shared" si="1"/>
        <v>0</v>
      </c>
      <c r="I30" s="26" t="s">
        <v>16</v>
      </c>
      <c r="J30" s="15"/>
    </row>
    <row r="31" spans="1:220" s="13" customFormat="1" x14ac:dyDescent="0.3">
      <c r="A31" s="55">
        <v>23</v>
      </c>
      <c r="B31" s="80" t="s">
        <v>23</v>
      </c>
      <c r="C31" s="45" t="s">
        <v>25</v>
      </c>
      <c r="D31" s="46">
        <v>441.6</v>
      </c>
      <c r="E31" s="47">
        <v>16.08080875815136</v>
      </c>
      <c r="F31" s="47">
        <f t="shared" si="0"/>
        <v>7101.2851475996404</v>
      </c>
      <c r="G31" s="98">
        <v>0</v>
      </c>
      <c r="H31" s="98">
        <f t="shared" si="1"/>
        <v>0</v>
      </c>
      <c r="I31" s="26" t="s">
        <v>16</v>
      </c>
    </row>
    <row r="32" spans="1:220" s="13" customFormat="1" x14ac:dyDescent="0.3">
      <c r="A32" s="55">
        <v>24</v>
      </c>
      <c r="B32" s="80" t="s">
        <v>22</v>
      </c>
      <c r="C32" s="45" t="s">
        <v>25</v>
      </c>
      <c r="D32" s="46">
        <v>304</v>
      </c>
      <c r="E32" s="47">
        <v>16.08080875815136</v>
      </c>
      <c r="F32" s="47">
        <f t="shared" si="0"/>
        <v>4888.5658624780135</v>
      </c>
      <c r="G32" s="98">
        <v>0</v>
      </c>
      <c r="H32" s="98">
        <f t="shared" si="1"/>
        <v>0</v>
      </c>
      <c r="I32" s="26" t="s">
        <v>16</v>
      </c>
    </row>
    <row r="33" spans="1:10" s="83" customFormat="1" x14ac:dyDescent="0.35">
      <c r="A33" s="50">
        <v>25</v>
      </c>
      <c r="B33" s="80" t="s">
        <v>98</v>
      </c>
      <c r="C33" s="61" t="s">
        <v>5</v>
      </c>
      <c r="D33" s="62">
        <v>142</v>
      </c>
      <c r="E33" s="47">
        <v>3.3229559468129031</v>
      </c>
      <c r="F33" s="47">
        <f t="shared" si="0"/>
        <v>471.85974444743226</v>
      </c>
      <c r="G33" s="98">
        <v>0</v>
      </c>
      <c r="H33" s="98">
        <f t="shared" si="1"/>
        <v>0</v>
      </c>
      <c r="I33" s="26" t="s">
        <v>16</v>
      </c>
      <c r="J33" s="15"/>
    </row>
    <row r="34" spans="1:10" s="83" customFormat="1" x14ac:dyDescent="0.35">
      <c r="A34" s="51" t="s">
        <v>39</v>
      </c>
      <c r="B34" s="80" t="s">
        <v>99</v>
      </c>
      <c r="C34" s="61" t="s">
        <v>5</v>
      </c>
      <c r="D34" s="62">
        <v>143.41999999999999</v>
      </c>
      <c r="E34" s="47"/>
      <c r="F34" s="47"/>
      <c r="G34" s="98">
        <v>0</v>
      </c>
      <c r="H34" s="98">
        <f t="shared" si="1"/>
        <v>0</v>
      </c>
      <c r="I34" s="26" t="s">
        <v>18</v>
      </c>
    </row>
    <row r="35" spans="1:10" s="83" customFormat="1" x14ac:dyDescent="0.35">
      <c r="A35" s="51" t="s">
        <v>40</v>
      </c>
      <c r="B35" s="80" t="s">
        <v>100</v>
      </c>
      <c r="C35" s="61" t="s">
        <v>6</v>
      </c>
      <c r="D35" s="62">
        <v>24</v>
      </c>
      <c r="E35" s="47"/>
      <c r="F35" s="47"/>
      <c r="G35" s="98">
        <v>0</v>
      </c>
      <c r="H35" s="98">
        <f t="shared" si="1"/>
        <v>0</v>
      </c>
      <c r="I35" s="26" t="s">
        <v>18</v>
      </c>
      <c r="J35" s="15"/>
    </row>
    <row r="36" spans="1:10" s="83" customFormat="1" x14ac:dyDescent="0.35">
      <c r="A36" s="50">
        <v>26</v>
      </c>
      <c r="B36" s="80" t="s">
        <v>101</v>
      </c>
      <c r="C36" s="61" t="s">
        <v>5</v>
      </c>
      <c r="D36" s="62">
        <v>142</v>
      </c>
      <c r="E36" s="47">
        <v>1.7679739249296325</v>
      </c>
      <c r="F36" s="47">
        <f t="shared" si="0"/>
        <v>251.05229734000781</v>
      </c>
      <c r="G36" s="98">
        <v>0</v>
      </c>
      <c r="H36" s="98">
        <f t="shared" si="1"/>
        <v>0</v>
      </c>
      <c r="I36" s="26" t="s">
        <v>16</v>
      </c>
    </row>
    <row r="37" spans="1:10" s="83" customFormat="1" x14ac:dyDescent="0.35">
      <c r="A37" s="50">
        <v>27</v>
      </c>
      <c r="B37" s="84" t="s">
        <v>102</v>
      </c>
      <c r="C37" s="61" t="s">
        <v>6</v>
      </c>
      <c r="D37" s="62">
        <v>3</v>
      </c>
      <c r="E37" s="47">
        <v>6.9236098281663994</v>
      </c>
      <c r="F37" s="47">
        <f t="shared" si="0"/>
        <v>20.770829484499199</v>
      </c>
      <c r="G37" s="98">
        <v>0</v>
      </c>
      <c r="H37" s="98">
        <f t="shared" si="1"/>
        <v>0</v>
      </c>
      <c r="I37" s="26" t="s">
        <v>16</v>
      </c>
      <c r="J37" s="15"/>
    </row>
    <row r="38" spans="1:10" s="83" customFormat="1" x14ac:dyDescent="0.35">
      <c r="A38" s="51" t="s">
        <v>41</v>
      </c>
      <c r="B38" s="84" t="s">
        <v>103</v>
      </c>
      <c r="C38" s="61" t="s">
        <v>6</v>
      </c>
      <c r="D38" s="62">
        <v>3</v>
      </c>
      <c r="E38" s="47"/>
      <c r="F38" s="47"/>
      <c r="G38" s="98">
        <v>0</v>
      </c>
      <c r="H38" s="98">
        <f t="shared" si="1"/>
        <v>0</v>
      </c>
      <c r="I38" s="26" t="s">
        <v>18</v>
      </c>
    </row>
    <row r="39" spans="1:10" s="83" customFormat="1" x14ac:dyDescent="0.35">
      <c r="A39" s="51" t="s">
        <v>42</v>
      </c>
      <c r="B39" s="84" t="s">
        <v>100</v>
      </c>
      <c r="C39" s="61" t="s">
        <v>6</v>
      </c>
      <c r="D39" s="62">
        <v>6</v>
      </c>
      <c r="E39" s="47"/>
      <c r="F39" s="47"/>
      <c r="G39" s="98">
        <v>0</v>
      </c>
      <c r="H39" s="98">
        <f t="shared" si="1"/>
        <v>0</v>
      </c>
      <c r="I39" s="26" t="s">
        <v>18</v>
      </c>
      <c r="J39" s="15"/>
    </row>
    <row r="40" spans="1:10" x14ac:dyDescent="0.3">
      <c r="A40" s="50">
        <v>28</v>
      </c>
      <c r="B40" s="80" t="s">
        <v>104</v>
      </c>
      <c r="C40" s="61" t="s">
        <v>5</v>
      </c>
      <c r="D40" s="62">
        <v>60</v>
      </c>
      <c r="E40" s="47">
        <v>2.9984315192437756</v>
      </c>
      <c r="F40" s="47">
        <f t="shared" si="0"/>
        <v>179.90589115462654</v>
      </c>
      <c r="G40" s="98">
        <v>0</v>
      </c>
      <c r="H40" s="98">
        <f t="shared" si="1"/>
        <v>0</v>
      </c>
      <c r="I40" s="26" t="s">
        <v>16</v>
      </c>
    </row>
    <row r="41" spans="1:10" x14ac:dyDescent="0.3">
      <c r="A41" s="51" t="s">
        <v>43</v>
      </c>
      <c r="B41" s="80" t="s">
        <v>105</v>
      </c>
      <c r="C41" s="61" t="s">
        <v>5</v>
      </c>
      <c r="D41" s="62">
        <v>60.6</v>
      </c>
      <c r="E41" s="47"/>
      <c r="F41" s="47"/>
      <c r="G41" s="98">
        <v>0</v>
      </c>
      <c r="H41" s="98">
        <f t="shared" si="1"/>
        <v>0</v>
      </c>
      <c r="I41" s="26" t="s">
        <v>18</v>
      </c>
      <c r="J41" s="15"/>
    </row>
    <row r="42" spans="1:10" x14ac:dyDescent="0.3">
      <c r="A42" s="51" t="s">
        <v>44</v>
      </c>
      <c r="B42" s="80" t="s">
        <v>106</v>
      </c>
      <c r="C42" s="61" t="s">
        <v>6</v>
      </c>
      <c r="D42" s="62">
        <v>10</v>
      </c>
      <c r="E42" s="47"/>
      <c r="F42" s="47"/>
      <c r="G42" s="98">
        <v>0</v>
      </c>
      <c r="H42" s="98">
        <f t="shared" si="1"/>
        <v>0</v>
      </c>
      <c r="I42" s="26" t="s">
        <v>18</v>
      </c>
    </row>
    <row r="43" spans="1:10" x14ac:dyDescent="0.3">
      <c r="A43" s="63">
        <v>29</v>
      </c>
      <c r="B43" s="80" t="s">
        <v>107</v>
      </c>
      <c r="C43" s="61" t="s">
        <v>5</v>
      </c>
      <c r="D43" s="62">
        <v>60</v>
      </c>
      <c r="E43" s="47">
        <v>1.5483356325830853</v>
      </c>
      <c r="F43" s="47">
        <f t="shared" si="0"/>
        <v>92.900137954985112</v>
      </c>
      <c r="G43" s="98">
        <v>0</v>
      </c>
      <c r="H43" s="98">
        <f t="shared" si="1"/>
        <v>0</v>
      </c>
      <c r="I43" s="26" t="s">
        <v>16</v>
      </c>
      <c r="J43" s="15"/>
    </row>
    <row r="44" spans="1:10" s="13" customFormat="1" x14ac:dyDescent="0.3">
      <c r="A44" s="63">
        <v>30</v>
      </c>
      <c r="B44" s="84" t="s">
        <v>108</v>
      </c>
      <c r="C44" s="61" t="s">
        <v>6</v>
      </c>
      <c r="D44" s="62">
        <v>3</v>
      </c>
      <c r="E44" s="47">
        <v>6.9236098281663994</v>
      </c>
      <c r="F44" s="47">
        <f t="shared" si="0"/>
        <v>20.770829484499199</v>
      </c>
      <c r="G44" s="98">
        <v>0</v>
      </c>
      <c r="H44" s="98">
        <f t="shared" si="1"/>
        <v>0</v>
      </c>
      <c r="I44" s="26" t="s">
        <v>16</v>
      </c>
    </row>
    <row r="45" spans="1:10" s="13" customFormat="1" x14ac:dyDescent="0.3">
      <c r="A45" s="51" t="s">
        <v>45</v>
      </c>
      <c r="B45" s="84" t="s">
        <v>109</v>
      </c>
      <c r="C45" s="61" t="s">
        <v>6</v>
      </c>
      <c r="D45" s="62">
        <v>3</v>
      </c>
      <c r="E45" s="47"/>
      <c r="F45" s="47"/>
      <c r="G45" s="98">
        <v>0</v>
      </c>
      <c r="H45" s="98">
        <f t="shared" si="1"/>
        <v>0</v>
      </c>
      <c r="I45" s="26" t="s">
        <v>18</v>
      </c>
      <c r="J45" s="15"/>
    </row>
    <row r="46" spans="1:10" x14ac:dyDescent="0.3">
      <c r="A46" s="51" t="s">
        <v>46</v>
      </c>
      <c r="B46" s="84" t="s">
        <v>106</v>
      </c>
      <c r="C46" s="61" t="s">
        <v>6</v>
      </c>
      <c r="D46" s="62">
        <v>6</v>
      </c>
      <c r="E46" s="47"/>
      <c r="F46" s="47"/>
      <c r="G46" s="98">
        <v>0</v>
      </c>
      <c r="H46" s="98">
        <f t="shared" si="1"/>
        <v>0</v>
      </c>
      <c r="I46" s="26" t="s">
        <v>18</v>
      </c>
    </row>
    <row r="47" spans="1:10" x14ac:dyDescent="0.3">
      <c r="A47" s="50">
        <v>31</v>
      </c>
      <c r="B47" s="80" t="s">
        <v>110</v>
      </c>
      <c r="C47" s="61" t="s">
        <v>5</v>
      </c>
      <c r="D47" s="62">
        <v>68</v>
      </c>
      <c r="E47" s="47">
        <v>2.998431519243776</v>
      </c>
      <c r="F47" s="47">
        <f t="shared" si="0"/>
        <v>203.89334330857676</v>
      </c>
      <c r="G47" s="98">
        <v>0</v>
      </c>
      <c r="H47" s="98">
        <f t="shared" si="1"/>
        <v>0</v>
      </c>
      <c r="I47" s="26" t="s">
        <v>16</v>
      </c>
      <c r="J47" s="15"/>
    </row>
    <row r="48" spans="1:10" x14ac:dyDescent="0.3">
      <c r="A48" s="51" t="s">
        <v>47</v>
      </c>
      <c r="B48" s="80" t="s">
        <v>111</v>
      </c>
      <c r="C48" s="61" t="s">
        <v>5</v>
      </c>
      <c r="D48" s="62">
        <v>68.680000000000007</v>
      </c>
      <c r="E48" s="47"/>
      <c r="F48" s="47"/>
      <c r="G48" s="98">
        <v>0</v>
      </c>
      <c r="H48" s="98">
        <f t="shared" si="1"/>
        <v>0</v>
      </c>
      <c r="I48" s="26" t="s">
        <v>18</v>
      </c>
    </row>
    <row r="49" spans="1:10" x14ac:dyDescent="0.3">
      <c r="A49" s="51" t="s">
        <v>48</v>
      </c>
      <c r="B49" s="80" t="s">
        <v>112</v>
      </c>
      <c r="C49" s="61" t="s">
        <v>6</v>
      </c>
      <c r="D49" s="62">
        <v>11</v>
      </c>
      <c r="E49" s="47"/>
      <c r="F49" s="47"/>
      <c r="G49" s="98">
        <v>0</v>
      </c>
      <c r="H49" s="98">
        <f t="shared" si="1"/>
        <v>0</v>
      </c>
      <c r="I49" s="26" t="s">
        <v>18</v>
      </c>
      <c r="J49" s="15"/>
    </row>
    <row r="50" spans="1:10" x14ac:dyDescent="0.3">
      <c r="A50" s="63">
        <v>32</v>
      </c>
      <c r="B50" s="80" t="s">
        <v>113</v>
      </c>
      <c r="C50" s="61" t="s">
        <v>5</v>
      </c>
      <c r="D50" s="62">
        <v>68</v>
      </c>
      <c r="E50" s="47">
        <v>1.3709864014994562</v>
      </c>
      <c r="F50" s="47">
        <f t="shared" si="0"/>
        <v>93.227075301963026</v>
      </c>
      <c r="G50" s="98">
        <v>0</v>
      </c>
      <c r="H50" s="98">
        <f t="shared" si="1"/>
        <v>0</v>
      </c>
      <c r="I50" s="26" t="s">
        <v>16</v>
      </c>
    </row>
    <row r="51" spans="1:10" x14ac:dyDescent="0.3">
      <c r="A51" s="63">
        <v>33</v>
      </c>
      <c r="B51" s="84" t="s">
        <v>114</v>
      </c>
      <c r="C51" s="61" t="s">
        <v>6</v>
      </c>
      <c r="D51" s="62">
        <v>19</v>
      </c>
      <c r="E51" s="47">
        <v>6.9236098281664011</v>
      </c>
      <c r="F51" s="47">
        <f t="shared" si="0"/>
        <v>131.54858673516162</v>
      </c>
      <c r="G51" s="98">
        <v>0</v>
      </c>
      <c r="H51" s="98">
        <f t="shared" si="1"/>
        <v>0</v>
      </c>
      <c r="I51" s="26" t="s">
        <v>16</v>
      </c>
      <c r="J51" s="15"/>
    </row>
    <row r="52" spans="1:10" s="13" customFormat="1" x14ac:dyDescent="0.3">
      <c r="A52" s="63" t="s">
        <v>49</v>
      </c>
      <c r="B52" s="84" t="s">
        <v>115</v>
      </c>
      <c r="C52" s="61" t="s">
        <v>6</v>
      </c>
      <c r="D52" s="62">
        <v>19</v>
      </c>
      <c r="E52" s="47"/>
      <c r="F52" s="47"/>
      <c r="G52" s="98">
        <v>0</v>
      </c>
      <c r="H52" s="98">
        <f t="shared" si="1"/>
        <v>0</v>
      </c>
      <c r="I52" s="26" t="s">
        <v>18</v>
      </c>
    </row>
    <row r="53" spans="1:10" s="13" customFormat="1" x14ac:dyDescent="0.3">
      <c r="A53" s="63" t="s">
        <v>50</v>
      </c>
      <c r="B53" s="84" t="s">
        <v>112</v>
      </c>
      <c r="C53" s="61" t="s">
        <v>6</v>
      </c>
      <c r="D53" s="62">
        <v>38</v>
      </c>
      <c r="E53" s="47"/>
      <c r="F53" s="47"/>
      <c r="G53" s="98">
        <v>0</v>
      </c>
      <c r="H53" s="98">
        <f t="shared" si="1"/>
        <v>0</v>
      </c>
      <c r="I53" s="26" t="s">
        <v>18</v>
      </c>
      <c r="J53" s="15"/>
    </row>
    <row r="54" spans="1:10" s="13" customFormat="1" x14ac:dyDescent="0.3">
      <c r="A54" s="55">
        <v>34</v>
      </c>
      <c r="B54" s="80" t="s">
        <v>116</v>
      </c>
      <c r="C54" s="45" t="s">
        <v>5</v>
      </c>
      <c r="D54" s="64">
        <v>270</v>
      </c>
      <c r="E54" s="47">
        <v>1.35732308888064</v>
      </c>
      <c r="F54" s="47">
        <f t="shared" si="0"/>
        <v>366.47723399777283</v>
      </c>
      <c r="G54" s="98">
        <v>0</v>
      </c>
      <c r="H54" s="98">
        <f t="shared" si="1"/>
        <v>0</v>
      </c>
      <c r="I54" s="26" t="s">
        <v>16</v>
      </c>
      <c r="J54" s="15"/>
    </row>
    <row r="55" spans="1:10" s="13" customFormat="1" ht="15.6" x14ac:dyDescent="0.3">
      <c r="A55" s="48">
        <v>35</v>
      </c>
      <c r="B55" s="84" t="s">
        <v>117</v>
      </c>
      <c r="C55" s="52" t="s">
        <v>13</v>
      </c>
      <c r="D55" s="65">
        <v>3.5250750000000002</v>
      </c>
      <c r="E55" s="47">
        <v>277.11481491388798</v>
      </c>
      <c r="F55" s="47">
        <f t="shared" si="0"/>
        <v>976.85050618257378</v>
      </c>
      <c r="G55" s="98">
        <v>0</v>
      </c>
      <c r="H55" s="98">
        <f t="shared" si="1"/>
        <v>0</v>
      </c>
      <c r="I55" s="26" t="s">
        <v>16</v>
      </c>
      <c r="J55" s="15"/>
    </row>
    <row r="56" spans="1:10" s="13" customFormat="1" x14ac:dyDescent="0.3">
      <c r="A56" s="66" t="s">
        <v>51</v>
      </c>
      <c r="B56" s="85" t="s">
        <v>118</v>
      </c>
      <c r="C56" s="52" t="s">
        <v>6</v>
      </c>
      <c r="D56" s="62">
        <v>3</v>
      </c>
      <c r="E56" s="47">
        <v>274.38324444921602</v>
      </c>
      <c r="F56" s="47">
        <f t="shared" si="0"/>
        <v>823.14973334764807</v>
      </c>
      <c r="G56" s="98">
        <v>0</v>
      </c>
      <c r="H56" s="98">
        <f t="shared" si="1"/>
        <v>0</v>
      </c>
      <c r="I56" s="26" t="s">
        <v>15</v>
      </c>
      <c r="J56" s="15"/>
    </row>
    <row r="57" spans="1:10" s="13" customFormat="1" x14ac:dyDescent="0.3">
      <c r="A57" s="66" t="s">
        <v>52</v>
      </c>
      <c r="B57" s="77" t="s">
        <v>119</v>
      </c>
      <c r="C57" s="52" t="s">
        <v>6</v>
      </c>
      <c r="D57" s="62">
        <v>3</v>
      </c>
      <c r="E57" s="47">
        <v>154.88277610780798</v>
      </c>
      <c r="F57" s="47">
        <f t="shared" si="0"/>
        <v>464.64832832342393</v>
      </c>
      <c r="G57" s="98">
        <v>0</v>
      </c>
      <c r="H57" s="98">
        <f t="shared" si="1"/>
        <v>0</v>
      </c>
      <c r="I57" s="26" t="s">
        <v>15</v>
      </c>
      <c r="J57" s="15"/>
    </row>
    <row r="58" spans="1:10" s="13" customFormat="1" x14ac:dyDescent="0.3">
      <c r="A58" s="66" t="s">
        <v>53</v>
      </c>
      <c r="B58" s="86" t="s">
        <v>120</v>
      </c>
      <c r="C58" s="61" t="s">
        <v>6</v>
      </c>
      <c r="D58" s="62">
        <v>3</v>
      </c>
      <c r="E58" s="47">
        <v>136.27430313436798</v>
      </c>
      <c r="F58" s="47">
        <f t="shared" si="0"/>
        <v>408.82290940310395</v>
      </c>
      <c r="G58" s="98">
        <v>0</v>
      </c>
      <c r="H58" s="98">
        <f t="shared" si="1"/>
        <v>0</v>
      </c>
      <c r="I58" s="26" t="s">
        <v>15</v>
      </c>
      <c r="J58" s="15"/>
    </row>
    <row r="59" spans="1:10" s="13" customFormat="1" ht="15.6" x14ac:dyDescent="0.3">
      <c r="A59" s="66" t="s">
        <v>54</v>
      </c>
      <c r="B59" s="85" t="s">
        <v>24</v>
      </c>
      <c r="C59" s="52" t="s">
        <v>13</v>
      </c>
      <c r="D59" s="67">
        <v>1.095075</v>
      </c>
      <c r="E59" s="47">
        <v>284.36891797440001</v>
      </c>
      <c r="F59" s="47">
        <f t="shared" si="0"/>
        <v>311.40529285081607</v>
      </c>
      <c r="G59" s="98">
        <v>0</v>
      </c>
      <c r="H59" s="98">
        <f t="shared" si="1"/>
        <v>0</v>
      </c>
      <c r="I59" s="26" t="s">
        <v>15</v>
      </c>
      <c r="J59" s="15"/>
    </row>
    <row r="60" spans="1:10" s="13" customFormat="1" x14ac:dyDescent="0.3">
      <c r="A60" s="66" t="s">
        <v>55</v>
      </c>
      <c r="B60" s="84" t="s">
        <v>121</v>
      </c>
      <c r="C60" s="61" t="s">
        <v>6</v>
      </c>
      <c r="D60" s="62">
        <v>3</v>
      </c>
      <c r="E60" s="47"/>
      <c r="F60" s="47"/>
      <c r="G60" s="98">
        <v>0</v>
      </c>
      <c r="H60" s="98">
        <f t="shared" si="1"/>
        <v>0</v>
      </c>
      <c r="I60" s="26" t="s">
        <v>18</v>
      </c>
      <c r="J60" s="15"/>
    </row>
    <row r="61" spans="1:10" s="13" customFormat="1" ht="15.6" x14ac:dyDescent="0.3">
      <c r="A61" s="48">
        <v>36</v>
      </c>
      <c r="B61" s="84" t="s">
        <v>122</v>
      </c>
      <c r="C61" s="52" t="s">
        <v>13</v>
      </c>
      <c r="D61" s="65">
        <v>3.5250750000000002</v>
      </c>
      <c r="E61" s="47">
        <v>277.11481491388798</v>
      </c>
      <c r="F61" s="47">
        <f t="shared" si="0"/>
        <v>976.85050618257378</v>
      </c>
      <c r="G61" s="98">
        <v>0</v>
      </c>
      <c r="H61" s="98">
        <f t="shared" si="1"/>
        <v>0</v>
      </c>
      <c r="I61" s="26" t="s">
        <v>16</v>
      </c>
      <c r="J61" s="15"/>
    </row>
    <row r="62" spans="1:10" s="13" customFormat="1" x14ac:dyDescent="0.3">
      <c r="A62" s="66" t="s">
        <v>56</v>
      </c>
      <c r="B62" s="85" t="s">
        <v>118</v>
      </c>
      <c r="C62" s="52" t="s">
        <v>6</v>
      </c>
      <c r="D62" s="62">
        <v>3</v>
      </c>
      <c r="E62" s="47">
        <v>274.38324444921602</v>
      </c>
      <c r="F62" s="47">
        <f t="shared" si="0"/>
        <v>823.14973334764807</v>
      </c>
      <c r="G62" s="98">
        <v>0</v>
      </c>
      <c r="H62" s="98">
        <f t="shared" si="1"/>
        <v>0</v>
      </c>
      <c r="I62" s="26" t="s">
        <v>15</v>
      </c>
      <c r="J62" s="15"/>
    </row>
    <row r="63" spans="1:10" s="13" customFormat="1" x14ac:dyDescent="0.3">
      <c r="A63" s="66" t="s">
        <v>57</v>
      </c>
      <c r="B63" s="85" t="s">
        <v>123</v>
      </c>
      <c r="C63" s="52" t="s">
        <v>6</v>
      </c>
      <c r="D63" s="62">
        <v>3</v>
      </c>
      <c r="E63" s="47">
        <v>156.14081371728003</v>
      </c>
      <c r="F63" s="47">
        <f t="shared" si="0"/>
        <v>468.42244115184008</v>
      </c>
      <c r="G63" s="98">
        <v>0</v>
      </c>
      <c r="H63" s="98">
        <f t="shared" si="1"/>
        <v>0</v>
      </c>
      <c r="I63" s="26" t="s">
        <v>15</v>
      </c>
      <c r="J63" s="15"/>
    </row>
    <row r="64" spans="1:10" s="13" customFormat="1" x14ac:dyDescent="0.3">
      <c r="A64" s="66" t="s">
        <v>58</v>
      </c>
      <c r="B64" s="77" t="s">
        <v>119</v>
      </c>
      <c r="C64" s="52" t="s">
        <v>6</v>
      </c>
      <c r="D64" s="62">
        <v>3</v>
      </c>
      <c r="E64" s="47">
        <v>154.88277610780798</v>
      </c>
      <c r="F64" s="47">
        <f t="shared" si="0"/>
        <v>464.64832832342393</v>
      </c>
      <c r="G64" s="98">
        <v>0</v>
      </c>
      <c r="H64" s="98">
        <f t="shared" si="1"/>
        <v>0</v>
      </c>
      <c r="I64" s="26" t="s">
        <v>15</v>
      </c>
      <c r="J64" s="15"/>
    </row>
    <row r="65" spans="1:10" s="13" customFormat="1" x14ac:dyDescent="0.3">
      <c r="A65" s="66" t="s">
        <v>59</v>
      </c>
      <c r="B65" s="86" t="s">
        <v>120</v>
      </c>
      <c r="C65" s="61" t="s">
        <v>6</v>
      </c>
      <c r="D65" s="62">
        <v>3</v>
      </c>
      <c r="E65" s="47">
        <v>136.27430313436798</v>
      </c>
      <c r="F65" s="47">
        <f t="shared" si="0"/>
        <v>408.82290940310395</v>
      </c>
      <c r="G65" s="98">
        <v>0</v>
      </c>
      <c r="H65" s="98">
        <f t="shared" si="1"/>
        <v>0</v>
      </c>
      <c r="I65" s="26" t="s">
        <v>15</v>
      </c>
      <c r="J65" s="15"/>
    </row>
    <row r="66" spans="1:10" s="13" customFormat="1" ht="15.6" x14ac:dyDescent="0.3">
      <c r="A66" s="66" t="s">
        <v>60</v>
      </c>
      <c r="B66" s="85" t="s">
        <v>24</v>
      </c>
      <c r="C66" s="52" t="s">
        <v>13</v>
      </c>
      <c r="D66" s="67">
        <v>1.095075</v>
      </c>
      <c r="E66" s="47">
        <v>284.36891797440001</v>
      </c>
      <c r="F66" s="47">
        <f t="shared" si="0"/>
        <v>311.40529285081607</v>
      </c>
      <c r="G66" s="98">
        <v>0</v>
      </c>
      <c r="H66" s="98">
        <f t="shared" si="1"/>
        <v>0</v>
      </c>
      <c r="I66" s="26" t="s">
        <v>15</v>
      </c>
      <c r="J66" s="15"/>
    </row>
    <row r="67" spans="1:10" s="13" customFormat="1" x14ac:dyDescent="0.3">
      <c r="A67" s="66" t="s">
        <v>61</v>
      </c>
      <c r="B67" s="84" t="s">
        <v>121</v>
      </c>
      <c r="C67" s="61" t="s">
        <v>6</v>
      </c>
      <c r="D67" s="62">
        <v>3</v>
      </c>
      <c r="E67" s="47"/>
      <c r="F67" s="47"/>
      <c r="G67" s="98">
        <v>0</v>
      </c>
      <c r="H67" s="98">
        <f t="shared" si="1"/>
        <v>0</v>
      </c>
      <c r="I67" s="26" t="s">
        <v>18</v>
      </c>
      <c r="J67" s="15"/>
    </row>
    <row r="68" spans="1:10" s="13" customFormat="1" ht="15.6" x14ac:dyDescent="0.3">
      <c r="A68" s="48">
        <v>37</v>
      </c>
      <c r="B68" s="84" t="s">
        <v>124</v>
      </c>
      <c r="C68" s="52" t="s">
        <v>13</v>
      </c>
      <c r="D68" s="65">
        <v>16.555275000000002</v>
      </c>
      <c r="E68" s="47">
        <v>277.11481491388804</v>
      </c>
      <c r="F68" s="47">
        <f t="shared" si="0"/>
        <v>4587.7119674735186</v>
      </c>
      <c r="G68" s="98">
        <v>0</v>
      </c>
      <c r="H68" s="98">
        <f t="shared" si="1"/>
        <v>0</v>
      </c>
      <c r="I68" s="26" t="s">
        <v>16</v>
      </c>
      <c r="J68" s="15"/>
    </row>
    <row r="69" spans="1:10" s="13" customFormat="1" x14ac:dyDescent="0.3">
      <c r="A69" s="66" t="s">
        <v>62</v>
      </c>
      <c r="B69" s="85" t="s">
        <v>118</v>
      </c>
      <c r="C69" s="52" t="s">
        <v>6</v>
      </c>
      <c r="D69" s="62">
        <v>22</v>
      </c>
      <c r="E69" s="47">
        <v>274.38324444921597</v>
      </c>
      <c r="F69" s="47">
        <f t="shared" si="0"/>
        <v>6036.4313778827509</v>
      </c>
      <c r="G69" s="98">
        <v>0</v>
      </c>
      <c r="H69" s="98">
        <f t="shared" si="1"/>
        <v>0</v>
      </c>
      <c r="I69" s="26" t="s">
        <v>15</v>
      </c>
      <c r="J69" s="15"/>
    </row>
    <row r="70" spans="1:10" s="13" customFormat="1" x14ac:dyDescent="0.3">
      <c r="A70" s="66" t="s">
        <v>63</v>
      </c>
      <c r="B70" s="85" t="s">
        <v>123</v>
      </c>
      <c r="C70" s="52" t="s">
        <v>6</v>
      </c>
      <c r="D70" s="62">
        <v>11</v>
      </c>
      <c r="E70" s="47">
        <v>156.14081371728</v>
      </c>
      <c r="F70" s="47">
        <f t="shared" si="0"/>
        <v>1717.5489508900801</v>
      </c>
      <c r="G70" s="98">
        <v>0</v>
      </c>
      <c r="H70" s="98">
        <f t="shared" si="1"/>
        <v>0</v>
      </c>
      <c r="I70" s="26" t="s">
        <v>15</v>
      </c>
      <c r="J70" s="15"/>
    </row>
    <row r="71" spans="1:10" s="13" customFormat="1" x14ac:dyDescent="0.3">
      <c r="A71" s="66" t="s">
        <v>64</v>
      </c>
      <c r="B71" s="77" t="s">
        <v>119</v>
      </c>
      <c r="C71" s="52" t="s">
        <v>6</v>
      </c>
      <c r="D71" s="62">
        <v>11</v>
      </c>
      <c r="E71" s="47">
        <v>154.88277610780798</v>
      </c>
      <c r="F71" s="47">
        <f t="shared" si="0"/>
        <v>1703.7105371858879</v>
      </c>
      <c r="G71" s="98">
        <v>0</v>
      </c>
      <c r="H71" s="98">
        <f t="shared" si="1"/>
        <v>0</v>
      </c>
      <c r="I71" s="26" t="s">
        <v>15</v>
      </c>
      <c r="J71" s="15"/>
    </row>
    <row r="72" spans="1:10" s="13" customFormat="1" x14ac:dyDescent="0.3">
      <c r="A72" s="66" t="s">
        <v>65</v>
      </c>
      <c r="B72" s="86" t="s">
        <v>120</v>
      </c>
      <c r="C72" s="61" t="s">
        <v>6</v>
      </c>
      <c r="D72" s="62">
        <v>11</v>
      </c>
      <c r="E72" s="47">
        <v>136.27430313436798</v>
      </c>
      <c r="F72" s="47">
        <f t="shared" ref="F72:F103" si="2">D72*E72</f>
        <v>1499.0173344780478</v>
      </c>
      <c r="G72" s="98">
        <v>0</v>
      </c>
      <c r="H72" s="98">
        <f t="shared" ref="H72:H103" si="3">G72*D72</f>
        <v>0</v>
      </c>
      <c r="I72" s="26" t="s">
        <v>15</v>
      </c>
      <c r="J72" s="15"/>
    </row>
    <row r="73" spans="1:10" s="13" customFormat="1" ht="15.6" x14ac:dyDescent="0.3">
      <c r="A73" s="66" t="s">
        <v>66</v>
      </c>
      <c r="B73" s="85" t="s">
        <v>24</v>
      </c>
      <c r="C73" s="52" t="s">
        <v>13</v>
      </c>
      <c r="D73" s="67">
        <v>4.0152750000000008</v>
      </c>
      <c r="E73" s="47">
        <v>284.36891797440001</v>
      </c>
      <c r="F73" s="47">
        <f t="shared" si="2"/>
        <v>1141.8194071196592</v>
      </c>
      <c r="G73" s="98">
        <v>0</v>
      </c>
      <c r="H73" s="98">
        <f t="shared" si="3"/>
        <v>0</v>
      </c>
      <c r="I73" s="26" t="s">
        <v>15</v>
      </c>
      <c r="J73" s="15"/>
    </row>
    <row r="74" spans="1:10" s="13" customFormat="1" x14ac:dyDescent="0.3">
      <c r="A74" s="66" t="s">
        <v>67</v>
      </c>
      <c r="B74" s="84" t="s">
        <v>121</v>
      </c>
      <c r="C74" s="61" t="s">
        <v>6</v>
      </c>
      <c r="D74" s="62">
        <v>11</v>
      </c>
      <c r="E74" s="47"/>
      <c r="F74" s="47"/>
      <c r="G74" s="98">
        <v>0</v>
      </c>
      <c r="H74" s="98">
        <f t="shared" si="3"/>
        <v>0</v>
      </c>
      <c r="I74" s="26" t="s">
        <v>18</v>
      </c>
      <c r="J74" s="15"/>
    </row>
    <row r="75" spans="1:10" s="13" customFormat="1" x14ac:dyDescent="0.3">
      <c r="A75" s="55">
        <v>38</v>
      </c>
      <c r="B75" s="77" t="s">
        <v>125</v>
      </c>
      <c r="C75" s="52" t="s">
        <v>5</v>
      </c>
      <c r="D75" s="62">
        <v>138</v>
      </c>
      <c r="E75" s="47">
        <v>25.986339370656001</v>
      </c>
      <c r="F75" s="47">
        <f t="shared" si="2"/>
        <v>3586.1148331505283</v>
      </c>
      <c r="G75" s="98">
        <v>0</v>
      </c>
      <c r="H75" s="98">
        <f t="shared" si="3"/>
        <v>0</v>
      </c>
      <c r="I75" s="26" t="s">
        <v>16</v>
      </c>
      <c r="J75" s="15"/>
    </row>
    <row r="76" spans="1:10" s="13" customFormat="1" x14ac:dyDescent="0.3">
      <c r="A76" s="55">
        <v>39</v>
      </c>
      <c r="B76" s="84" t="s">
        <v>68</v>
      </c>
      <c r="C76" s="61" t="s">
        <v>9</v>
      </c>
      <c r="D76" s="60">
        <v>22</v>
      </c>
      <c r="E76" s="47">
        <v>144.06655656523202</v>
      </c>
      <c r="F76" s="47">
        <f t="shared" si="2"/>
        <v>3169.4642444351043</v>
      </c>
      <c r="G76" s="98">
        <v>0</v>
      </c>
      <c r="H76" s="98">
        <f t="shared" si="3"/>
        <v>0</v>
      </c>
      <c r="I76" s="26" t="s">
        <v>16</v>
      </c>
      <c r="J76" s="15"/>
    </row>
    <row r="77" spans="1:10" s="13" customFormat="1" x14ac:dyDescent="0.3">
      <c r="A77" s="55">
        <v>40</v>
      </c>
      <c r="B77" s="84" t="s">
        <v>69</v>
      </c>
      <c r="C77" s="61" t="s">
        <v>9</v>
      </c>
      <c r="D77" s="60">
        <v>12</v>
      </c>
      <c r="E77" s="47">
        <v>144.06655656523205</v>
      </c>
      <c r="F77" s="47">
        <f t="shared" si="2"/>
        <v>1728.7986787827845</v>
      </c>
      <c r="G77" s="98">
        <v>0</v>
      </c>
      <c r="H77" s="98">
        <f t="shared" si="3"/>
        <v>0</v>
      </c>
      <c r="I77" s="26" t="s">
        <v>16</v>
      </c>
      <c r="J77" s="15"/>
    </row>
    <row r="78" spans="1:10" s="13" customFormat="1" x14ac:dyDescent="0.3">
      <c r="A78" s="55">
        <v>41</v>
      </c>
      <c r="B78" s="84" t="s">
        <v>70</v>
      </c>
      <c r="C78" s="61" t="s">
        <v>9</v>
      </c>
      <c r="D78" s="60">
        <v>19</v>
      </c>
      <c r="E78" s="47">
        <v>144.06655656523199</v>
      </c>
      <c r="F78" s="47">
        <f t="shared" si="2"/>
        <v>2737.2645747394076</v>
      </c>
      <c r="G78" s="98">
        <v>0</v>
      </c>
      <c r="H78" s="98">
        <f t="shared" si="3"/>
        <v>0</v>
      </c>
      <c r="I78" s="26" t="s">
        <v>16</v>
      </c>
      <c r="J78" s="15"/>
    </row>
    <row r="79" spans="1:10" s="13" customFormat="1" x14ac:dyDescent="0.3">
      <c r="A79" s="55">
        <v>42</v>
      </c>
      <c r="B79" s="84" t="s">
        <v>71</v>
      </c>
      <c r="C79" s="61" t="s">
        <v>9</v>
      </c>
      <c r="D79" s="60">
        <v>2</v>
      </c>
      <c r="E79" s="47">
        <v>144.06655656523202</v>
      </c>
      <c r="F79" s="47">
        <f t="shared" si="2"/>
        <v>288.13311313046404</v>
      </c>
      <c r="G79" s="98">
        <v>0</v>
      </c>
      <c r="H79" s="98">
        <f t="shared" si="3"/>
        <v>0</v>
      </c>
      <c r="I79" s="26" t="s">
        <v>16</v>
      </c>
      <c r="J79" s="15"/>
    </row>
    <row r="80" spans="1:10" s="13" customFormat="1" x14ac:dyDescent="0.3">
      <c r="A80" s="50">
        <v>43</v>
      </c>
      <c r="B80" s="80" t="s">
        <v>126</v>
      </c>
      <c r="C80" s="61" t="s">
        <v>5</v>
      </c>
      <c r="D80" s="62">
        <v>30</v>
      </c>
      <c r="E80" s="47">
        <v>2.806688095248576</v>
      </c>
      <c r="F80" s="47">
        <f t="shared" si="2"/>
        <v>84.200642857457282</v>
      </c>
      <c r="G80" s="98">
        <v>0</v>
      </c>
      <c r="H80" s="98">
        <f t="shared" si="3"/>
        <v>0</v>
      </c>
      <c r="I80" s="26" t="s">
        <v>16</v>
      </c>
      <c r="J80" s="15"/>
    </row>
    <row r="81" spans="1:10" s="13" customFormat="1" x14ac:dyDescent="0.3">
      <c r="A81" s="50" t="s">
        <v>72</v>
      </c>
      <c r="B81" s="80" t="s">
        <v>127</v>
      </c>
      <c r="C81" s="61" t="s">
        <v>5</v>
      </c>
      <c r="D81" s="49">
        <v>30.3</v>
      </c>
      <c r="E81" s="47"/>
      <c r="F81" s="47"/>
      <c r="G81" s="98">
        <v>0</v>
      </c>
      <c r="H81" s="98">
        <f t="shared" si="3"/>
        <v>0</v>
      </c>
      <c r="I81" s="26" t="s">
        <v>18</v>
      </c>
      <c r="J81" s="15"/>
    </row>
    <row r="82" spans="1:10" s="13" customFormat="1" x14ac:dyDescent="0.3">
      <c r="A82" s="50">
        <v>44</v>
      </c>
      <c r="B82" s="84" t="s">
        <v>128</v>
      </c>
      <c r="C82" s="61" t="s">
        <v>6</v>
      </c>
      <c r="D82" s="62">
        <v>2</v>
      </c>
      <c r="E82" s="47">
        <v>6.9236098281664011</v>
      </c>
      <c r="F82" s="47">
        <f t="shared" si="2"/>
        <v>13.847219656332802</v>
      </c>
      <c r="G82" s="98">
        <v>0</v>
      </c>
      <c r="H82" s="98">
        <f t="shared" si="3"/>
        <v>0</v>
      </c>
      <c r="I82" s="26" t="s">
        <v>16</v>
      </c>
      <c r="J82" s="15"/>
    </row>
    <row r="83" spans="1:10" s="13" customFormat="1" x14ac:dyDescent="0.3">
      <c r="A83" s="51" t="s">
        <v>73</v>
      </c>
      <c r="B83" s="84" t="s">
        <v>74</v>
      </c>
      <c r="C83" s="61" t="s">
        <v>6</v>
      </c>
      <c r="D83" s="62">
        <v>2</v>
      </c>
      <c r="E83" s="47"/>
      <c r="F83" s="47"/>
      <c r="G83" s="98">
        <v>0</v>
      </c>
      <c r="H83" s="98">
        <f t="shared" si="3"/>
        <v>0</v>
      </c>
      <c r="I83" s="26" t="s">
        <v>18</v>
      </c>
      <c r="J83" s="15"/>
    </row>
    <row r="84" spans="1:10" s="13" customFormat="1" x14ac:dyDescent="0.3">
      <c r="A84" s="51" t="s">
        <v>75</v>
      </c>
      <c r="B84" s="84" t="s">
        <v>129</v>
      </c>
      <c r="C84" s="61" t="s">
        <v>6</v>
      </c>
      <c r="D84" s="62">
        <v>18</v>
      </c>
      <c r="E84" s="47"/>
      <c r="F84" s="47"/>
      <c r="G84" s="98">
        <v>0</v>
      </c>
      <c r="H84" s="98">
        <f t="shared" si="3"/>
        <v>0</v>
      </c>
      <c r="I84" s="26" t="s">
        <v>18</v>
      </c>
      <c r="J84" s="15"/>
    </row>
    <row r="85" spans="1:10" s="13" customFormat="1" x14ac:dyDescent="0.3">
      <c r="A85" s="50">
        <v>45</v>
      </c>
      <c r="B85" s="84" t="s">
        <v>76</v>
      </c>
      <c r="C85" s="61" t="s">
        <v>5</v>
      </c>
      <c r="D85" s="60">
        <v>20</v>
      </c>
      <c r="E85" s="47">
        <v>0.8785496240416002</v>
      </c>
      <c r="F85" s="47">
        <f t="shared" si="2"/>
        <v>17.570992480832004</v>
      </c>
      <c r="G85" s="98">
        <v>0</v>
      </c>
      <c r="H85" s="98">
        <f t="shared" si="3"/>
        <v>0</v>
      </c>
      <c r="I85" s="26" t="s">
        <v>16</v>
      </c>
      <c r="J85" s="15"/>
    </row>
    <row r="86" spans="1:10" s="13" customFormat="1" x14ac:dyDescent="0.3">
      <c r="A86" s="63">
        <v>46</v>
      </c>
      <c r="B86" s="84" t="s">
        <v>77</v>
      </c>
      <c r="C86" s="61" t="s">
        <v>5</v>
      </c>
      <c r="D86" s="60">
        <v>50</v>
      </c>
      <c r="E86" s="47">
        <v>0.87854962404160009</v>
      </c>
      <c r="F86" s="47">
        <f t="shared" si="2"/>
        <v>43.927481202080003</v>
      </c>
      <c r="G86" s="98">
        <v>0</v>
      </c>
      <c r="H86" s="98">
        <f t="shared" si="3"/>
        <v>0</v>
      </c>
      <c r="I86" s="26" t="s">
        <v>16</v>
      </c>
      <c r="J86" s="15"/>
    </row>
    <row r="87" spans="1:10" s="13" customFormat="1" x14ac:dyDescent="0.3">
      <c r="A87" s="63">
        <v>47</v>
      </c>
      <c r="B87" s="82" t="s">
        <v>78</v>
      </c>
      <c r="C87" s="61" t="s">
        <v>5</v>
      </c>
      <c r="D87" s="60">
        <v>20</v>
      </c>
      <c r="E87" s="47">
        <v>0.8785496240416002</v>
      </c>
      <c r="F87" s="47">
        <f t="shared" si="2"/>
        <v>17.570992480832004</v>
      </c>
      <c r="G87" s="98">
        <v>0</v>
      </c>
      <c r="H87" s="98">
        <f t="shared" si="3"/>
        <v>0</v>
      </c>
      <c r="I87" s="26" t="s">
        <v>16</v>
      </c>
      <c r="J87" s="15"/>
    </row>
    <row r="88" spans="1:10" s="13" customFormat="1" x14ac:dyDescent="0.3">
      <c r="A88" s="50">
        <v>48</v>
      </c>
      <c r="B88" s="84" t="s">
        <v>79</v>
      </c>
      <c r="C88" s="61" t="s">
        <v>9</v>
      </c>
      <c r="D88" s="62">
        <v>1</v>
      </c>
      <c r="E88" s="47">
        <v>69.505799174592013</v>
      </c>
      <c r="F88" s="47">
        <f t="shared" si="2"/>
        <v>69.505799174592013</v>
      </c>
      <c r="G88" s="98">
        <v>0</v>
      </c>
      <c r="H88" s="98">
        <f t="shared" si="3"/>
        <v>0</v>
      </c>
      <c r="I88" s="26" t="s">
        <v>16</v>
      </c>
      <c r="J88" s="15"/>
    </row>
    <row r="89" spans="1:10" s="13" customFormat="1" x14ac:dyDescent="0.3">
      <c r="A89" s="50">
        <v>49</v>
      </c>
      <c r="B89" s="84" t="s">
        <v>79</v>
      </c>
      <c r="C89" s="61" t="s">
        <v>9</v>
      </c>
      <c r="D89" s="62">
        <v>2</v>
      </c>
      <c r="E89" s="47">
        <v>69.505799174592013</v>
      </c>
      <c r="F89" s="47">
        <f t="shared" si="2"/>
        <v>139.01159834918403</v>
      </c>
      <c r="G89" s="98">
        <v>0</v>
      </c>
      <c r="H89" s="98">
        <f t="shared" si="3"/>
        <v>0</v>
      </c>
      <c r="I89" s="26" t="s">
        <v>16</v>
      </c>
      <c r="J89" s="15"/>
    </row>
    <row r="90" spans="1:10" s="13" customFormat="1" x14ac:dyDescent="0.3">
      <c r="A90" s="50">
        <v>50</v>
      </c>
      <c r="B90" s="84" t="s">
        <v>80</v>
      </c>
      <c r="C90" s="61" t="s">
        <v>9</v>
      </c>
      <c r="D90" s="62">
        <v>2</v>
      </c>
      <c r="E90" s="47">
        <v>69.505799174592013</v>
      </c>
      <c r="F90" s="47">
        <f t="shared" si="2"/>
        <v>139.01159834918403</v>
      </c>
      <c r="G90" s="98">
        <v>0</v>
      </c>
      <c r="H90" s="98">
        <f t="shared" si="3"/>
        <v>0</v>
      </c>
      <c r="I90" s="26" t="s">
        <v>16</v>
      </c>
      <c r="J90" s="15"/>
    </row>
    <row r="91" spans="1:10" s="13" customFormat="1" x14ac:dyDescent="0.3">
      <c r="A91" s="50">
        <v>51</v>
      </c>
      <c r="B91" s="84" t="s">
        <v>81</v>
      </c>
      <c r="C91" s="61" t="s">
        <v>9</v>
      </c>
      <c r="D91" s="62">
        <v>1</v>
      </c>
      <c r="E91" s="47">
        <v>69.505799174592013</v>
      </c>
      <c r="F91" s="47">
        <f t="shared" si="2"/>
        <v>69.505799174592013</v>
      </c>
      <c r="G91" s="98">
        <v>0</v>
      </c>
      <c r="H91" s="98">
        <f t="shared" si="3"/>
        <v>0</v>
      </c>
      <c r="I91" s="26" t="s">
        <v>16</v>
      </c>
      <c r="J91" s="15"/>
    </row>
    <row r="92" spans="1:10" s="13" customFormat="1" ht="15.6" x14ac:dyDescent="0.3">
      <c r="A92" s="48">
        <v>52</v>
      </c>
      <c r="B92" s="84" t="s">
        <v>130</v>
      </c>
      <c r="C92" s="52" t="s">
        <v>13</v>
      </c>
      <c r="D92" s="65">
        <v>1.5316800000000002</v>
      </c>
      <c r="E92" s="47">
        <v>124.04240678973439</v>
      </c>
      <c r="F92" s="47">
        <f t="shared" si="2"/>
        <v>189.99327363170039</v>
      </c>
      <c r="G92" s="98">
        <v>0</v>
      </c>
      <c r="H92" s="98">
        <f t="shared" si="3"/>
        <v>0</v>
      </c>
      <c r="I92" s="26" t="s">
        <v>16</v>
      </c>
      <c r="J92" s="15"/>
    </row>
    <row r="93" spans="1:10" s="13" customFormat="1" ht="15.6" x14ac:dyDescent="0.3">
      <c r="A93" s="48">
        <v>53</v>
      </c>
      <c r="B93" s="84" t="s">
        <v>131</v>
      </c>
      <c r="C93" s="52" t="s">
        <v>13</v>
      </c>
      <c r="D93" s="65">
        <v>1.20712</v>
      </c>
      <c r="E93" s="47">
        <v>124.0424067897344</v>
      </c>
      <c r="F93" s="47">
        <f t="shared" si="2"/>
        <v>149.73407008402418</v>
      </c>
      <c r="G93" s="98">
        <v>0</v>
      </c>
      <c r="H93" s="98">
        <f t="shared" si="3"/>
        <v>0</v>
      </c>
      <c r="I93" s="26" t="s">
        <v>16</v>
      </c>
      <c r="J93" s="15"/>
    </row>
    <row r="94" spans="1:10" s="13" customFormat="1" x14ac:dyDescent="0.3">
      <c r="A94" s="50">
        <v>54</v>
      </c>
      <c r="B94" s="84" t="s">
        <v>132</v>
      </c>
      <c r="C94" s="61" t="s">
        <v>4</v>
      </c>
      <c r="D94" s="68">
        <v>6.5731200000000003</v>
      </c>
      <c r="E94" s="47">
        <v>41.945335179193606</v>
      </c>
      <c r="F94" s="47">
        <f t="shared" si="2"/>
        <v>275.71172157306108</v>
      </c>
      <c r="G94" s="98">
        <v>0</v>
      </c>
      <c r="H94" s="98">
        <f t="shared" si="3"/>
        <v>0</v>
      </c>
      <c r="I94" s="26" t="s">
        <v>16</v>
      </c>
      <c r="J94" s="15"/>
    </row>
    <row r="95" spans="1:10" s="13" customFormat="1" ht="15.6" x14ac:dyDescent="0.3">
      <c r="A95" s="48">
        <v>55</v>
      </c>
      <c r="B95" s="84" t="s">
        <v>133</v>
      </c>
      <c r="C95" s="52" t="s">
        <v>13</v>
      </c>
      <c r="D95" s="65">
        <v>0.51</v>
      </c>
      <c r="E95" s="47">
        <v>124.04240678973439</v>
      </c>
      <c r="F95" s="47">
        <f t="shared" si="2"/>
        <v>63.261627462764537</v>
      </c>
      <c r="G95" s="98">
        <v>0</v>
      </c>
      <c r="H95" s="98">
        <f t="shared" si="3"/>
        <v>0</v>
      </c>
      <c r="I95" s="26" t="s">
        <v>16</v>
      </c>
      <c r="J95" s="15"/>
    </row>
    <row r="96" spans="1:10" s="13" customFormat="1" x14ac:dyDescent="0.3">
      <c r="A96" s="50">
        <v>56</v>
      </c>
      <c r="B96" s="84" t="s">
        <v>132</v>
      </c>
      <c r="C96" s="61" t="s">
        <v>4</v>
      </c>
      <c r="D96" s="68">
        <v>1.02</v>
      </c>
      <c r="E96" s="47">
        <v>41.945335179193599</v>
      </c>
      <c r="F96" s="47">
        <f t="shared" si="2"/>
        <v>42.784241882777472</v>
      </c>
      <c r="G96" s="98">
        <v>0</v>
      </c>
      <c r="H96" s="98">
        <f t="shared" si="3"/>
        <v>0</v>
      </c>
      <c r="I96" s="26" t="s">
        <v>16</v>
      </c>
      <c r="J96" s="15"/>
    </row>
    <row r="97" spans="1:10" s="13" customFormat="1" x14ac:dyDescent="0.3">
      <c r="A97" s="50">
        <v>57</v>
      </c>
      <c r="B97" s="82" t="s">
        <v>134</v>
      </c>
      <c r="C97" s="61" t="s">
        <v>4</v>
      </c>
      <c r="D97" s="60">
        <v>0.372</v>
      </c>
      <c r="E97" s="47">
        <v>31.956924215856645</v>
      </c>
      <c r="F97" s="47">
        <f t="shared" si="2"/>
        <v>11.887975808298672</v>
      </c>
      <c r="G97" s="98">
        <v>0</v>
      </c>
      <c r="H97" s="98">
        <f t="shared" si="3"/>
        <v>0</v>
      </c>
      <c r="I97" s="26" t="s">
        <v>16</v>
      </c>
      <c r="J97" s="15"/>
    </row>
    <row r="98" spans="1:10" s="13" customFormat="1" x14ac:dyDescent="0.3">
      <c r="A98" s="51" t="s">
        <v>82</v>
      </c>
      <c r="B98" s="84" t="s">
        <v>83</v>
      </c>
      <c r="C98" s="61" t="s">
        <v>5</v>
      </c>
      <c r="D98" s="62">
        <v>50</v>
      </c>
      <c r="E98" s="47">
        <v>4.1070964627911692</v>
      </c>
      <c r="F98" s="47">
        <f t="shared" si="2"/>
        <v>205.35482313955845</v>
      </c>
      <c r="G98" s="98">
        <v>0</v>
      </c>
      <c r="H98" s="98">
        <f t="shared" si="3"/>
        <v>0</v>
      </c>
      <c r="I98" s="26" t="s">
        <v>16</v>
      </c>
      <c r="J98" s="15"/>
    </row>
    <row r="99" spans="1:10" s="13" customFormat="1" x14ac:dyDescent="0.3">
      <c r="A99" s="51" t="s">
        <v>84</v>
      </c>
      <c r="B99" s="84" t="s">
        <v>135</v>
      </c>
      <c r="C99" s="61" t="s">
        <v>85</v>
      </c>
      <c r="D99" s="69">
        <v>63</v>
      </c>
      <c r="E99" s="47">
        <v>12.524517600805762</v>
      </c>
      <c r="F99" s="47">
        <f t="shared" si="2"/>
        <v>789.04460885076298</v>
      </c>
      <c r="G99" s="98">
        <v>0</v>
      </c>
      <c r="H99" s="98">
        <f t="shared" si="3"/>
        <v>0</v>
      </c>
      <c r="I99" s="26" t="s">
        <v>16</v>
      </c>
      <c r="J99" s="15"/>
    </row>
    <row r="100" spans="1:10" s="13" customFormat="1" x14ac:dyDescent="0.3">
      <c r="A100" s="63">
        <v>60</v>
      </c>
      <c r="B100" s="82" t="s">
        <v>136</v>
      </c>
      <c r="C100" s="61" t="s">
        <v>4</v>
      </c>
      <c r="D100" s="70">
        <v>6.0650000000000004</v>
      </c>
      <c r="E100" s="47">
        <v>77.162331111810559</v>
      </c>
      <c r="F100" s="47">
        <f t="shared" si="2"/>
        <v>467.98953819313107</v>
      </c>
      <c r="G100" s="98">
        <v>0</v>
      </c>
      <c r="H100" s="98">
        <f t="shared" si="3"/>
        <v>0</v>
      </c>
      <c r="I100" s="26" t="s">
        <v>16</v>
      </c>
      <c r="J100" s="15"/>
    </row>
    <row r="101" spans="1:10" s="13" customFormat="1" x14ac:dyDescent="0.3">
      <c r="A101" s="50">
        <v>61</v>
      </c>
      <c r="B101" s="80" t="s">
        <v>86</v>
      </c>
      <c r="C101" s="61" t="s">
        <v>5</v>
      </c>
      <c r="D101" s="62">
        <v>80</v>
      </c>
      <c r="E101" s="47">
        <v>3.6797312520460799</v>
      </c>
      <c r="F101" s="47">
        <f t="shared" si="2"/>
        <v>294.3785001636864</v>
      </c>
      <c r="G101" s="98">
        <v>0</v>
      </c>
      <c r="H101" s="98">
        <f t="shared" si="3"/>
        <v>0</v>
      </c>
      <c r="I101" s="26" t="s">
        <v>16</v>
      </c>
      <c r="J101" s="15"/>
    </row>
    <row r="102" spans="1:10" s="13" customFormat="1" x14ac:dyDescent="0.3">
      <c r="A102" s="50">
        <v>62</v>
      </c>
      <c r="B102" s="80" t="s">
        <v>137</v>
      </c>
      <c r="C102" s="61" t="s">
        <v>5</v>
      </c>
      <c r="D102" s="62">
        <v>40</v>
      </c>
      <c r="E102" s="47">
        <v>1.363828076894976</v>
      </c>
      <c r="F102" s="47">
        <f t="shared" si="2"/>
        <v>54.553123075799036</v>
      </c>
      <c r="G102" s="98">
        <v>0</v>
      </c>
      <c r="H102" s="98">
        <f t="shared" si="3"/>
        <v>0</v>
      </c>
      <c r="I102" s="26" t="s">
        <v>16</v>
      </c>
      <c r="J102" s="15"/>
    </row>
    <row r="103" spans="1:10" s="13" customFormat="1" ht="15.6" thickBot="1" x14ac:dyDescent="0.35">
      <c r="A103" s="71">
        <v>63</v>
      </c>
      <c r="B103" s="87" t="s">
        <v>138</v>
      </c>
      <c r="C103" s="72" t="s">
        <v>5</v>
      </c>
      <c r="D103" s="73">
        <v>30</v>
      </c>
      <c r="E103" s="74">
        <v>0.91955335688832007</v>
      </c>
      <c r="F103" s="74">
        <f t="shared" si="2"/>
        <v>27.586600706649602</v>
      </c>
      <c r="G103" s="98">
        <v>0</v>
      </c>
      <c r="H103" s="98">
        <f t="shared" si="3"/>
        <v>0</v>
      </c>
      <c r="I103" s="26" t="s">
        <v>16</v>
      </c>
      <c r="J103" s="15"/>
    </row>
    <row r="104" spans="1:10" ht="15.6" thickBot="1" x14ac:dyDescent="0.35">
      <c r="A104" s="16"/>
      <c r="B104" s="27" t="s">
        <v>7</v>
      </c>
      <c r="C104" s="17"/>
      <c r="D104" s="36"/>
      <c r="E104" s="36"/>
      <c r="F104" s="18">
        <f>SUM(F7:F103)</f>
        <v>111119.0433308762</v>
      </c>
      <c r="G104" s="36"/>
      <c r="H104" s="18">
        <f>SUM(H7:H103)</f>
        <v>0</v>
      </c>
    </row>
    <row r="105" spans="1:10" ht="15.6" thickBot="1" x14ac:dyDescent="0.35">
      <c r="A105" s="21"/>
      <c r="B105" s="29" t="s">
        <v>10</v>
      </c>
      <c r="C105" s="25">
        <v>0.03</v>
      </c>
      <c r="D105" s="38"/>
      <c r="E105" s="38"/>
      <c r="F105" s="39">
        <f>C105*F104</f>
        <v>3333.571299926286</v>
      </c>
      <c r="G105" s="38"/>
      <c r="H105" s="39">
        <f>C105*H104</f>
        <v>0</v>
      </c>
    </row>
    <row r="106" spans="1:10" ht="15.6" thickBot="1" x14ac:dyDescent="0.35">
      <c r="A106" s="19"/>
      <c r="B106" s="28" t="s">
        <v>8</v>
      </c>
      <c r="C106" s="20"/>
      <c r="D106" s="38"/>
      <c r="E106" s="38"/>
      <c r="F106" s="38">
        <f>F105+F104</f>
        <v>114452.61463080249</v>
      </c>
      <c r="G106" s="38"/>
      <c r="H106" s="38">
        <f>H105+H104</f>
        <v>0</v>
      </c>
    </row>
    <row r="107" spans="1:10" ht="15.6" thickBot="1" x14ac:dyDescent="0.35">
      <c r="A107" s="21"/>
      <c r="B107" s="29" t="s">
        <v>17</v>
      </c>
      <c r="C107" s="25">
        <v>0.18</v>
      </c>
      <c r="D107" s="38"/>
      <c r="E107" s="38"/>
      <c r="F107" s="39">
        <f>C107*F106</f>
        <v>20601.470633544446</v>
      </c>
      <c r="G107" s="38"/>
      <c r="H107" s="39">
        <f>C107*H106</f>
        <v>0</v>
      </c>
    </row>
    <row r="108" spans="1:10" ht="15.6" thickBot="1" x14ac:dyDescent="0.35">
      <c r="A108" s="19"/>
      <c r="B108" s="30" t="s">
        <v>8</v>
      </c>
      <c r="C108" s="22"/>
      <c r="D108" s="37"/>
      <c r="E108" s="37"/>
      <c r="F108" s="38">
        <f>F107+F106</f>
        <v>135054.08526434694</v>
      </c>
      <c r="G108" s="37"/>
      <c r="H108" s="38">
        <f>H107+H106</f>
        <v>0</v>
      </c>
    </row>
    <row r="109" spans="1:10" x14ac:dyDescent="0.3">
      <c r="A109" s="3"/>
      <c r="B109" s="3" t="s">
        <v>139</v>
      </c>
      <c r="F109" s="40"/>
      <c r="G109" s="40"/>
      <c r="H109" s="40"/>
    </row>
    <row r="110" spans="1:10" x14ac:dyDescent="0.3">
      <c r="A110" s="3"/>
      <c r="B110" s="3" t="s">
        <v>139</v>
      </c>
    </row>
    <row r="111" spans="1:10" x14ac:dyDescent="0.3">
      <c r="A111" s="3"/>
      <c r="B111" s="3" t="s">
        <v>139</v>
      </c>
    </row>
    <row r="112" spans="1:10" x14ac:dyDescent="0.3">
      <c r="A112" s="3"/>
      <c r="B112" s="3" t="s">
        <v>139</v>
      </c>
    </row>
    <row r="113" spans="1:8" x14ac:dyDescent="0.3">
      <c r="A113" s="3"/>
      <c r="B113" s="3" t="s">
        <v>139</v>
      </c>
    </row>
    <row r="114" spans="1:8" x14ac:dyDescent="0.3">
      <c r="A114" s="3"/>
      <c r="B114" s="3" t="s">
        <v>139</v>
      </c>
    </row>
    <row r="115" spans="1:8" ht="15" customHeight="1" x14ac:dyDescent="0.3">
      <c r="B115" s="3" t="s">
        <v>139</v>
      </c>
      <c r="F115" s="40"/>
      <c r="G115" s="40"/>
      <c r="H115" s="40"/>
    </row>
    <row r="116" spans="1:8" ht="5.25" customHeight="1" x14ac:dyDescent="0.3"/>
  </sheetData>
  <autoFilter ref="A6:I115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A11:B11 D11:E11 B101:B103">
    <cfRule type="cellIs" dxfId="7" priority="2" stopIfTrue="1" operator="equal">
      <formula>0</formula>
    </cfRule>
  </conditionalFormatting>
  <conditionalFormatting sqref="B9">
    <cfRule type="cellIs" dxfId="6" priority="8" stopIfTrue="1" operator="equal">
      <formula>0</formula>
    </cfRule>
  </conditionalFormatting>
  <conditionalFormatting sqref="B14:B15">
    <cfRule type="cellIs" dxfId="5" priority="4" stopIfTrue="1" operator="equal">
      <formula>0</formula>
    </cfRule>
  </conditionalFormatting>
  <conditionalFormatting sqref="B20">
    <cfRule type="cellIs" dxfId="4" priority="1" stopIfTrue="1" operator="equal">
      <formula>0</formula>
    </cfRule>
  </conditionalFormatting>
  <conditionalFormatting sqref="B25">
    <cfRule type="cellIs" dxfId="3" priority="7" stopIfTrue="1" operator="equal">
      <formula>0</formula>
    </cfRule>
  </conditionalFormatting>
  <conditionalFormatting sqref="B16:D17">
    <cfRule type="cellIs" dxfId="2" priority="6" stopIfTrue="1" operator="equal">
      <formula>0</formula>
    </cfRule>
  </conditionalFormatting>
  <conditionalFormatting sqref="D16:D17">
    <cfRule type="cellIs" dxfId="1" priority="5" stopIfTrue="1" operator="equal">
      <formula>8223.307275</formula>
    </cfRule>
  </conditionalFormatting>
  <conditionalFormatting sqref="D11:E11">
    <cfRule type="cellIs" dxfId="0" priority="3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2026-08-24T11:46:19Z</dcterms:modified>
</cp:coreProperties>
</file>